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Форматы проекта ИПР_отпр\"/>
    </mc:Choice>
  </mc:AlternateContent>
  <xr:revisionPtr revIDLastSave="0" documentId="13_ncr:1_{D492946F-9A54-40E5-B799-0E43035D88FC}" xr6:coauthVersionLast="47" xr6:coauthVersionMax="47" xr10:uidLastSave="{00000000-0000-0000-0000-000000000000}"/>
  <bookViews>
    <workbookView xWindow="-120" yWindow="-120" windowWidth="29040" windowHeight="15720" tabRatio="631" xr2:uid="{00000000-000D-0000-FFFF-FFFF00000000}"/>
  </bookViews>
  <sheets>
    <sheet name="6" sheetId="119" r:id="rId1"/>
  </sheets>
  <definedNames>
    <definedName name="_xlnm._FilterDatabase" localSheetId="0" hidden="1">'6'!$A$16:$BV$75</definedName>
    <definedName name="_xlnm.Print_Area" localSheetId="0">'6'!$A$1:$BV$81</definedName>
  </definedNames>
  <calcPr calcId="181029"/>
</workbook>
</file>

<file path=xl/calcChain.xml><?xml version="1.0" encoding="utf-8"?>
<calcChain xmlns="http://schemas.openxmlformats.org/spreadsheetml/2006/main">
  <c r="AR33" i="119" l="1"/>
  <c r="AQ33" i="119"/>
  <c r="AP33" i="119"/>
  <c r="AO33" i="119"/>
  <c r="AN33" i="119"/>
  <c r="BF33" i="119"/>
  <c r="BE33" i="119"/>
  <c r="BD33" i="119"/>
  <c r="BC33" i="119"/>
  <c r="BB33" i="119"/>
  <c r="BK54" i="119"/>
  <c r="BF62" i="119"/>
  <c r="BE62" i="119"/>
  <c r="BC62" i="119"/>
  <c r="BB62" i="119"/>
  <c r="AR62" i="119"/>
  <c r="AQ62" i="119"/>
  <c r="AP62" i="119"/>
  <c r="AO62" i="119"/>
  <c r="AN62" i="119"/>
  <c r="AE62" i="119"/>
  <c r="AD62" i="119"/>
  <c r="AC62" i="119"/>
  <c r="AB62" i="119"/>
  <c r="AA62" i="119"/>
  <c r="Z62" i="119"/>
  <c r="AB28" i="119"/>
  <c r="BF78" i="119" l="1"/>
  <c r="BE78" i="119"/>
  <c r="BD78" i="119"/>
  <c r="BC78" i="119"/>
  <c r="BB78" i="119"/>
  <c r="BF77" i="119"/>
  <c r="BE77" i="119"/>
  <c r="BD77" i="119"/>
  <c r="BC77" i="119"/>
  <c r="BB77" i="119"/>
  <c r="BF76" i="119"/>
  <c r="BE76" i="119"/>
  <c r="BD76" i="119"/>
  <c r="BC76" i="119"/>
  <c r="BB76" i="119"/>
  <c r="BF75" i="119"/>
  <c r="BE75" i="119"/>
  <c r="BD75" i="119"/>
  <c r="BC75" i="119"/>
  <c r="BB75" i="119"/>
  <c r="BF74" i="119"/>
  <c r="BE74" i="119"/>
  <c r="BD74" i="119"/>
  <c r="BC74" i="119"/>
  <c r="BB74" i="119"/>
  <c r="BF73" i="119"/>
  <c r="BE73" i="119"/>
  <c r="BD73" i="119"/>
  <c r="BC73" i="119"/>
  <c r="BB73" i="119"/>
  <c r="BF72" i="119"/>
  <c r="BE72" i="119"/>
  <c r="BD72" i="119"/>
  <c r="BC72" i="119"/>
  <c r="BB72" i="119"/>
  <c r="BF71" i="119"/>
  <c r="BE71" i="119"/>
  <c r="BD71" i="119"/>
  <c r="BC71" i="119"/>
  <c r="BB71" i="119"/>
  <c r="BF70" i="119"/>
  <c r="BE70" i="119"/>
  <c r="BD70" i="119"/>
  <c r="BC70" i="119"/>
  <c r="BB70" i="119"/>
  <c r="BF69" i="119"/>
  <c r="BE69" i="119"/>
  <c r="BD69" i="119"/>
  <c r="BC69" i="119"/>
  <c r="BB69" i="119"/>
  <c r="BF68" i="119"/>
  <c r="BE68" i="119"/>
  <c r="BD68" i="119"/>
  <c r="BC68" i="119"/>
  <c r="BB68" i="119"/>
  <c r="BF67" i="119"/>
  <c r="BE67" i="119"/>
  <c r="BD67" i="119"/>
  <c r="BC67" i="119"/>
  <c r="BB67" i="119"/>
  <c r="BF66" i="119"/>
  <c r="BE66" i="119"/>
  <c r="BD66" i="119"/>
  <c r="BC66" i="119"/>
  <c r="BB66" i="119"/>
  <c r="BF65" i="119"/>
  <c r="BE65" i="119"/>
  <c r="BD65" i="119"/>
  <c r="BC65" i="119"/>
  <c r="BB65" i="119"/>
  <c r="BF64" i="119"/>
  <c r="BE64" i="119"/>
  <c r="BD64" i="119"/>
  <c r="BC64" i="119"/>
  <c r="BB64" i="119"/>
  <c r="BF63" i="119"/>
  <c r="BE63" i="119"/>
  <c r="BD63" i="119"/>
  <c r="BC63" i="119"/>
  <c r="BB63" i="119"/>
  <c r="BF61" i="119"/>
  <c r="BE61" i="119"/>
  <c r="BD61" i="119"/>
  <c r="BC61" i="119"/>
  <c r="BB61" i="119"/>
  <c r="BF60" i="119"/>
  <c r="BE60" i="119"/>
  <c r="BD60" i="119"/>
  <c r="BC60" i="119"/>
  <c r="BB60" i="119"/>
  <c r="BF59" i="119"/>
  <c r="BE59" i="119"/>
  <c r="BD59" i="119"/>
  <c r="BC59" i="119"/>
  <c r="BB59" i="119"/>
  <c r="BF58" i="119"/>
  <c r="BE58" i="119"/>
  <c r="BD58" i="119"/>
  <c r="BC58" i="119"/>
  <c r="BB58" i="119"/>
  <c r="BF57" i="119"/>
  <c r="BE57" i="119"/>
  <c r="BD57" i="119"/>
  <c r="BC57" i="119"/>
  <c r="BB57" i="119"/>
  <c r="BF56" i="119"/>
  <c r="BE56" i="119"/>
  <c r="BD56" i="119"/>
  <c r="BC56" i="119"/>
  <c r="BB56" i="119"/>
  <c r="BF55" i="119"/>
  <c r="BE55" i="119"/>
  <c r="BD55" i="119"/>
  <c r="BC55" i="119"/>
  <c r="BB55" i="119"/>
  <c r="BF54" i="119"/>
  <c r="BE54" i="119"/>
  <c r="BC54" i="119"/>
  <c r="BB54" i="119"/>
  <c r="BF53" i="119"/>
  <c r="BE53" i="119"/>
  <c r="BC53" i="119"/>
  <c r="BB53" i="119"/>
  <c r="BF52" i="119"/>
  <c r="BE52" i="119"/>
  <c r="BD52" i="119"/>
  <c r="BC52" i="119"/>
  <c r="BB52" i="119"/>
  <c r="BF51" i="119"/>
  <c r="BE51" i="119"/>
  <c r="BD51" i="119"/>
  <c r="BC51" i="119"/>
  <c r="BB51" i="119"/>
  <c r="BF50" i="119"/>
  <c r="BE50" i="119"/>
  <c r="BD50" i="119"/>
  <c r="BC50" i="119"/>
  <c r="BB50" i="119"/>
  <c r="BF49" i="119"/>
  <c r="BE49" i="119"/>
  <c r="BC49" i="119"/>
  <c r="BB49" i="119"/>
  <c r="BF48" i="119"/>
  <c r="BE48" i="119"/>
  <c r="BD48" i="119"/>
  <c r="BC48" i="119"/>
  <c r="BB48" i="119"/>
  <c r="BF47" i="119"/>
  <c r="BE47" i="119"/>
  <c r="BD47" i="119"/>
  <c r="BC47" i="119"/>
  <c r="BB47" i="119"/>
  <c r="BF46" i="119"/>
  <c r="BE46" i="119"/>
  <c r="BD46" i="119"/>
  <c r="BC46" i="119"/>
  <c r="BB46" i="119"/>
  <c r="BF45" i="119"/>
  <c r="BE45" i="119"/>
  <c r="BD45" i="119"/>
  <c r="BC45" i="119"/>
  <c r="BB45" i="119"/>
  <c r="BF44" i="119"/>
  <c r="BE44" i="119"/>
  <c r="BD44" i="119"/>
  <c r="BC44" i="119"/>
  <c r="BB44" i="119"/>
  <c r="BF43" i="119"/>
  <c r="BE43" i="119"/>
  <c r="BD43" i="119"/>
  <c r="BC43" i="119"/>
  <c r="BB43" i="119"/>
  <c r="BF42" i="119"/>
  <c r="BE42" i="119"/>
  <c r="BD42" i="119"/>
  <c r="BC42" i="119"/>
  <c r="BB42" i="119"/>
  <c r="BF41" i="119"/>
  <c r="BE41" i="119"/>
  <c r="BD41" i="119"/>
  <c r="BC41" i="119"/>
  <c r="BB41" i="119"/>
  <c r="BF40" i="119"/>
  <c r="BE40" i="119"/>
  <c r="BD40" i="119"/>
  <c r="BC40" i="119"/>
  <c r="BB40" i="119"/>
  <c r="BF39" i="119"/>
  <c r="BE39" i="119"/>
  <c r="BD39" i="119"/>
  <c r="BC39" i="119"/>
  <c r="BB39" i="119"/>
  <c r="BF38" i="119"/>
  <c r="BE38" i="119"/>
  <c r="BD38" i="119"/>
  <c r="BC38" i="119"/>
  <c r="BB38" i="119"/>
  <c r="BF37" i="119"/>
  <c r="BE37" i="119"/>
  <c r="BD37" i="119"/>
  <c r="BC37" i="119"/>
  <c r="BB37" i="119"/>
  <c r="BF36" i="119"/>
  <c r="BE36" i="119"/>
  <c r="BD36" i="119"/>
  <c r="BC36" i="119"/>
  <c r="BB36" i="119"/>
  <c r="BF35" i="119"/>
  <c r="BE35" i="119"/>
  <c r="BD35" i="119"/>
  <c r="BC35" i="119"/>
  <c r="BB35" i="119"/>
  <c r="BF34" i="119"/>
  <c r="BE34" i="119"/>
  <c r="BD34" i="119"/>
  <c r="BC34" i="119"/>
  <c r="BB34" i="119"/>
  <c r="BF32" i="119"/>
  <c r="BE32" i="119"/>
  <c r="BD32" i="119"/>
  <c r="BC32" i="119"/>
  <c r="BB32" i="119"/>
  <c r="BF31" i="119"/>
  <c r="BE31" i="119"/>
  <c r="BD31" i="119"/>
  <c r="BC31" i="119"/>
  <c r="BB31" i="119"/>
  <c r="BF30" i="119"/>
  <c r="BE30" i="119"/>
  <c r="BD30" i="119"/>
  <c r="BC30" i="119"/>
  <c r="BB30" i="119"/>
  <c r="BF29" i="119"/>
  <c r="BE29" i="119"/>
  <c r="BD29" i="119"/>
  <c r="BC29" i="119"/>
  <c r="BB29" i="119"/>
  <c r="BF28" i="119"/>
  <c r="BE28" i="119"/>
  <c r="BD28" i="119"/>
  <c r="BC28" i="119"/>
  <c r="BB28" i="119"/>
  <c r="BF27" i="119"/>
  <c r="BE27" i="119"/>
  <c r="BD27" i="119"/>
  <c r="BC27" i="119"/>
  <c r="BB27" i="119"/>
  <c r="BF26" i="119"/>
  <c r="BE26" i="119"/>
  <c r="BD26" i="119"/>
  <c r="BC26" i="119"/>
  <c r="BB26" i="119"/>
  <c r="BF25" i="119"/>
  <c r="BE25" i="119"/>
  <c r="BD25" i="119"/>
  <c r="BC25" i="119"/>
  <c r="BB25" i="119"/>
  <c r="BF24" i="119"/>
  <c r="BE24" i="119"/>
  <c r="BC24" i="119"/>
  <c r="BB24" i="119"/>
  <c r="BF23" i="119"/>
  <c r="BE23" i="119"/>
  <c r="BD23" i="119"/>
  <c r="BC23" i="119"/>
  <c r="BB23" i="119"/>
  <c r="BF22" i="119"/>
  <c r="BE22" i="119"/>
  <c r="BD22" i="119"/>
  <c r="BC22" i="119"/>
  <c r="BB22" i="119"/>
  <c r="BF21" i="119"/>
  <c r="BE21" i="119"/>
  <c r="BD21" i="119"/>
  <c r="BC21" i="119"/>
  <c r="BB21" i="119"/>
  <c r="BF20" i="119"/>
  <c r="BE20" i="119"/>
  <c r="BD20" i="119"/>
  <c r="BC20" i="119"/>
  <c r="BB20" i="119"/>
  <c r="BF19" i="119"/>
  <c r="BE19" i="119"/>
  <c r="BC19" i="119"/>
  <c r="BB19" i="119"/>
  <c r="BF18" i="119"/>
  <c r="BE18" i="119"/>
  <c r="BD18" i="119"/>
  <c r="BC18" i="119"/>
  <c r="BB18" i="119"/>
  <c r="BC17" i="119"/>
  <c r="BE17" i="119"/>
  <c r="BF17" i="119"/>
  <c r="BB17" i="119"/>
  <c r="AR75" i="119"/>
  <c r="AQ75" i="119"/>
  <c r="AP75" i="119"/>
  <c r="AO75" i="119"/>
  <c r="AN75" i="119"/>
  <c r="AR74" i="119"/>
  <c r="AQ74" i="119"/>
  <c r="AP74" i="119"/>
  <c r="AO74" i="119"/>
  <c r="AN74" i="119"/>
  <c r="AR73" i="119"/>
  <c r="AQ73" i="119"/>
  <c r="AP73" i="119"/>
  <c r="AO73" i="119"/>
  <c r="AN73" i="119"/>
  <c r="AR72" i="119"/>
  <c r="AQ72" i="119"/>
  <c r="AP72" i="119"/>
  <c r="AO72" i="119"/>
  <c r="AN72" i="119"/>
  <c r="AR71" i="119"/>
  <c r="AQ71" i="119"/>
  <c r="AP71" i="119"/>
  <c r="AO71" i="119"/>
  <c r="AN71" i="119"/>
  <c r="AR70" i="119"/>
  <c r="AQ70" i="119"/>
  <c r="AP70" i="119"/>
  <c r="AO70" i="119"/>
  <c r="AN70" i="119"/>
  <c r="AR69" i="119"/>
  <c r="AQ69" i="119"/>
  <c r="AP69" i="119"/>
  <c r="AO69" i="119"/>
  <c r="AN69" i="119"/>
  <c r="AR68" i="119"/>
  <c r="AQ68" i="119"/>
  <c r="AP68" i="119"/>
  <c r="AO68" i="119"/>
  <c r="AN68" i="119"/>
  <c r="AR67" i="119"/>
  <c r="AQ67" i="119"/>
  <c r="AP67" i="119"/>
  <c r="AO67" i="119"/>
  <c r="AN67" i="119"/>
  <c r="AR66" i="119"/>
  <c r="AQ66" i="119"/>
  <c r="AP66" i="119"/>
  <c r="AO66" i="119"/>
  <c r="AN66" i="119"/>
  <c r="AR65" i="119"/>
  <c r="AQ65" i="119"/>
  <c r="AP65" i="119"/>
  <c r="AO65" i="119"/>
  <c r="AN65" i="119"/>
  <c r="AR64" i="119"/>
  <c r="AQ64" i="119"/>
  <c r="AP64" i="119"/>
  <c r="AO64" i="119"/>
  <c r="AN64" i="119"/>
  <c r="AR63" i="119"/>
  <c r="AQ63" i="119"/>
  <c r="AP63" i="119"/>
  <c r="AO63" i="119"/>
  <c r="AN63" i="119"/>
  <c r="AR61" i="119"/>
  <c r="AQ61" i="119"/>
  <c r="AP61" i="119"/>
  <c r="AO61" i="119"/>
  <c r="AN61" i="119"/>
  <c r="AR60" i="119"/>
  <c r="AQ60" i="119"/>
  <c r="AP60" i="119"/>
  <c r="AO60" i="119"/>
  <c r="AN60" i="119"/>
  <c r="AR59" i="119"/>
  <c r="AQ59" i="119"/>
  <c r="AO59" i="119"/>
  <c r="AN59" i="119"/>
  <c r="AR58" i="119"/>
  <c r="AQ58" i="119"/>
  <c r="AP58" i="119"/>
  <c r="AO58" i="119"/>
  <c r="AN58" i="119"/>
  <c r="AR57" i="119"/>
  <c r="AQ57" i="119"/>
  <c r="AP57" i="119"/>
  <c r="AO57" i="119"/>
  <c r="AN57" i="119"/>
  <c r="AR56" i="119"/>
  <c r="AQ56" i="119"/>
  <c r="AP56" i="119"/>
  <c r="AO56" i="119"/>
  <c r="AN56" i="119"/>
  <c r="AR55" i="119"/>
  <c r="AQ55" i="119"/>
  <c r="AP55" i="119"/>
  <c r="AO55" i="119"/>
  <c r="AN55" i="119"/>
  <c r="AR54" i="119"/>
  <c r="AQ54" i="119"/>
  <c r="AO54" i="119"/>
  <c r="AN54" i="119"/>
  <c r="AR53" i="119"/>
  <c r="AQ53" i="119"/>
  <c r="AO53" i="119"/>
  <c r="AN53" i="119"/>
  <c r="AR52" i="119"/>
  <c r="AQ52" i="119"/>
  <c r="AP52" i="119"/>
  <c r="AO52" i="119"/>
  <c r="AN52" i="119"/>
  <c r="AR51" i="119"/>
  <c r="AQ51" i="119"/>
  <c r="AP51" i="119"/>
  <c r="AO51" i="119"/>
  <c r="AN51" i="119"/>
  <c r="AR50" i="119"/>
  <c r="AQ50" i="119"/>
  <c r="AP50" i="119"/>
  <c r="AO50" i="119"/>
  <c r="AN50" i="119"/>
  <c r="AR49" i="119"/>
  <c r="AQ49" i="119"/>
  <c r="AO49" i="119"/>
  <c r="AN49" i="119"/>
  <c r="AR48" i="119"/>
  <c r="AQ48" i="119"/>
  <c r="AP48" i="119"/>
  <c r="AO48" i="119"/>
  <c r="AN48" i="119"/>
  <c r="AR47" i="119"/>
  <c r="AQ47" i="119"/>
  <c r="AP47" i="119"/>
  <c r="AO47" i="119"/>
  <c r="AN47" i="119"/>
  <c r="AR46" i="119"/>
  <c r="AQ46" i="119"/>
  <c r="AP46" i="119"/>
  <c r="AO46" i="119"/>
  <c r="AN46" i="119"/>
  <c r="AR45" i="119"/>
  <c r="AQ45" i="119"/>
  <c r="AP45" i="119"/>
  <c r="AO45" i="119"/>
  <c r="AN45" i="119"/>
  <c r="AR44" i="119"/>
  <c r="AQ44" i="119"/>
  <c r="AP44" i="119"/>
  <c r="AO44" i="119"/>
  <c r="AN44" i="119"/>
  <c r="AR43" i="119"/>
  <c r="AQ43" i="119"/>
  <c r="AP43" i="119"/>
  <c r="AO43" i="119"/>
  <c r="AN43" i="119"/>
  <c r="AR42" i="119"/>
  <c r="AQ42" i="119"/>
  <c r="AP42" i="119"/>
  <c r="AO42" i="119"/>
  <c r="AN42" i="119"/>
  <c r="AR41" i="119"/>
  <c r="AQ41" i="119"/>
  <c r="AP41" i="119"/>
  <c r="AO41" i="119"/>
  <c r="AN41" i="119"/>
  <c r="AR40" i="119"/>
  <c r="AQ40" i="119"/>
  <c r="AP40" i="119"/>
  <c r="AO40" i="119"/>
  <c r="AN40" i="119"/>
  <c r="AR39" i="119"/>
  <c r="AQ39" i="119"/>
  <c r="AP39" i="119"/>
  <c r="AO39" i="119"/>
  <c r="AN39" i="119"/>
  <c r="AR38" i="119"/>
  <c r="AQ38" i="119"/>
  <c r="AP38" i="119"/>
  <c r="AO38" i="119"/>
  <c r="AN38" i="119"/>
  <c r="AR37" i="119"/>
  <c r="AQ37" i="119"/>
  <c r="AP37" i="119"/>
  <c r="AO37" i="119"/>
  <c r="AN37" i="119"/>
  <c r="AR36" i="119"/>
  <c r="AQ36" i="119"/>
  <c r="AP36" i="119"/>
  <c r="AO36" i="119"/>
  <c r="AN36" i="119"/>
  <c r="AR35" i="119"/>
  <c r="AQ35" i="119"/>
  <c r="AP35" i="119"/>
  <c r="AO35" i="119"/>
  <c r="AN35" i="119"/>
  <c r="AR34" i="119"/>
  <c r="AQ34" i="119"/>
  <c r="AP34" i="119"/>
  <c r="AO34" i="119"/>
  <c r="AN34" i="119"/>
  <c r="AR32" i="119"/>
  <c r="AQ32" i="119"/>
  <c r="AP32" i="119"/>
  <c r="AO32" i="119"/>
  <c r="AN32" i="119"/>
  <c r="AR31" i="119"/>
  <c r="AQ31" i="119"/>
  <c r="AP31" i="119"/>
  <c r="AO31" i="119"/>
  <c r="AN31" i="119"/>
  <c r="AR30" i="119"/>
  <c r="AQ30" i="119"/>
  <c r="AP30" i="119"/>
  <c r="AO30" i="119"/>
  <c r="AN30" i="119"/>
  <c r="AR29" i="119"/>
  <c r="AQ29" i="119"/>
  <c r="AP29" i="119"/>
  <c r="AO29" i="119"/>
  <c r="AN29" i="119"/>
  <c r="AR28" i="119"/>
  <c r="AQ28" i="119"/>
  <c r="AP28" i="119"/>
  <c r="AO28" i="119"/>
  <c r="AN28" i="119"/>
  <c r="AR27" i="119"/>
  <c r="AQ27" i="119"/>
  <c r="AP27" i="119"/>
  <c r="AO27" i="119"/>
  <c r="AN27" i="119"/>
  <c r="AR26" i="119"/>
  <c r="AQ26" i="119"/>
  <c r="AP26" i="119"/>
  <c r="AO26" i="119"/>
  <c r="AN26" i="119"/>
  <c r="AR25" i="119"/>
  <c r="AQ25" i="119"/>
  <c r="AP25" i="119"/>
  <c r="AO25" i="119"/>
  <c r="AN25" i="119"/>
  <c r="AR24" i="119"/>
  <c r="AQ24" i="119"/>
  <c r="AO24" i="119"/>
  <c r="AN24" i="119"/>
  <c r="AR23" i="119"/>
  <c r="AQ23" i="119"/>
  <c r="AP23" i="119"/>
  <c r="AO23" i="119"/>
  <c r="AN23" i="119"/>
  <c r="AR22" i="119"/>
  <c r="AQ22" i="119"/>
  <c r="AP22" i="119"/>
  <c r="AO22" i="119"/>
  <c r="AN22" i="119"/>
  <c r="AR21" i="119"/>
  <c r="AQ21" i="119"/>
  <c r="AP21" i="119"/>
  <c r="AO21" i="119"/>
  <c r="AN21" i="119"/>
  <c r="AR20" i="119"/>
  <c r="AQ20" i="119"/>
  <c r="AP20" i="119"/>
  <c r="AO20" i="119"/>
  <c r="AN20" i="119"/>
  <c r="AE80" i="119"/>
  <c r="AD80" i="119"/>
  <c r="AC80" i="119"/>
  <c r="AB80" i="119"/>
  <c r="AA80" i="119"/>
  <c r="Z80" i="119"/>
  <c r="AE79" i="119"/>
  <c r="AD79" i="119"/>
  <c r="AC79" i="119"/>
  <c r="AB79" i="119"/>
  <c r="AA79" i="119"/>
  <c r="Z79" i="119"/>
  <c r="AE78" i="119"/>
  <c r="AD78" i="119"/>
  <c r="AC78" i="119"/>
  <c r="AB78" i="119"/>
  <c r="AA78" i="119"/>
  <c r="Z78" i="119"/>
  <c r="AE77" i="119"/>
  <c r="AD77" i="119"/>
  <c r="AC77" i="119"/>
  <c r="AB77" i="119"/>
  <c r="AA77" i="119"/>
  <c r="Z77" i="119"/>
  <c r="AE76" i="119"/>
  <c r="AD76" i="119"/>
  <c r="AC76" i="119"/>
  <c r="AB76" i="119"/>
  <c r="AA76" i="119"/>
  <c r="Z76" i="119"/>
  <c r="AE75" i="119"/>
  <c r="AD75" i="119"/>
  <c r="AC75" i="119"/>
  <c r="AB75" i="119"/>
  <c r="AA75" i="119"/>
  <c r="Z75" i="119"/>
  <c r="AE74" i="119"/>
  <c r="AD74" i="119"/>
  <c r="AC74" i="119"/>
  <c r="AB74" i="119"/>
  <c r="AA74" i="119"/>
  <c r="Z74" i="119"/>
  <c r="AE73" i="119"/>
  <c r="AD73" i="119"/>
  <c r="AC73" i="119"/>
  <c r="AB73" i="119"/>
  <c r="AA73" i="119"/>
  <c r="Z73" i="119"/>
  <c r="AE72" i="119"/>
  <c r="AD72" i="119"/>
  <c r="AC72" i="119"/>
  <c r="AB72" i="119"/>
  <c r="AA72" i="119"/>
  <c r="Z72" i="119"/>
  <c r="AE71" i="119"/>
  <c r="AD71" i="119"/>
  <c r="AC71" i="119"/>
  <c r="AB71" i="119"/>
  <c r="AA71" i="119"/>
  <c r="Z71" i="119"/>
  <c r="AE70" i="119"/>
  <c r="AD70" i="119"/>
  <c r="AC70" i="119"/>
  <c r="AB70" i="119"/>
  <c r="AA70" i="119"/>
  <c r="Z70" i="119"/>
  <c r="AE69" i="119"/>
  <c r="AD69" i="119"/>
  <c r="AC69" i="119"/>
  <c r="AB69" i="119"/>
  <c r="AA69" i="119"/>
  <c r="Z69" i="119"/>
  <c r="AE68" i="119"/>
  <c r="AD68" i="119"/>
  <c r="AC68" i="119"/>
  <c r="AB68" i="119"/>
  <c r="AA68" i="119"/>
  <c r="Z68" i="119"/>
  <c r="AE67" i="119"/>
  <c r="AD67" i="119"/>
  <c r="AC67" i="119"/>
  <c r="AB67" i="119"/>
  <c r="AA67" i="119"/>
  <c r="Z67" i="119"/>
  <c r="AE66" i="119"/>
  <c r="AD66" i="119"/>
  <c r="AC66" i="119"/>
  <c r="AB66" i="119"/>
  <c r="AA66" i="119"/>
  <c r="Z66" i="119"/>
  <c r="AE65" i="119"/>
  <c r="AD65" i="119"/>
  <c r="AC65" i="119"/>
  <c r="AB65" i="119"/>
  <c r="AA65" i="119"/>
  <c r="Z65" i="119"/>
  <c r="AE64" i="119"/>
  <c r="AD64" i="119"/>
  <c r="AC64" i="119"/>
  <c r="AB64" i="119"/>
  <c r="AA64" i="119"/>
  <c r="Z64" i="119"/>
  <c r="AE63" i="119"/>
  <c r="AD63" i="119"/>
  <c r="AC63" i="119"/>
  <c r="AB63" i="119"/>
  <c r="AA63" i="119"/>
  <c r="Z63" i="119"/>
  <c r="AE61" i="119"/>
  <c r="AD61" i="119"/>
  <c r="AC61" i="119"/>
  <c r="AB61" i="119"/>
  <c r="AA61" i="119"/>
  <c r="Z61" i="119"/>
  <c r="AE60" i="119"/>
  <c r="AD60" i="119"/>
  <c r="AC60" i="119"/>
  <c r="AB60" i="119"/>
  <c r="AA60" i="119"/>
  <c r="Z60" i="119"/>
  <c r="AE59" i="119"/>
  <c r="AD59" i="119"/>
  <c r="AC59" i="119"/>
  <c r="AB59" i="119"/>
  <c r="AA59" i="119"/>
  <c r="Z59" i="119"/>
  <c r="AE58" i="119"/>
  <c r="AD58" i="119"/>
  <c r="AC58" i="119"/>
  <c r="AB58" i="119"/>
  <c r="AA58" i="119"/>
  <c r="Z58" i="119"/>
  <c r="AE57" i="119"/>
  <c r="AD57" i="119"/>
  <c r="AC57" i="119"/>
  <c r="AB57" i="119"/>
  <c r="AA57" i="119"/>
  <c r="Z57" i="119"/>
  <c r="AE56" i="119"/>
  <c r="AD56" i="119"/>
  <c r="AC56" i="119"/>
  <c r="AB56" i="119"/>
  <c r="AA56" i="119"/>
  <c r="Z56" i="119"/>
  <c r="AE55" i="119"/>
  <c r="AD55" i="119"/>
  <c r="AC55" i="119"/>
  <c r="AB55" i="119"/>
  <c r="AA55" i="119"/>
  <c r="Z55" i="119"/>
  <c r="AE54" i="119"/>
  <c r="AD54" i="119"/>
  <c r="AC54" i="119"/>
  <c r="AA54" i="119"/>
  <c r="Z54" i="119"/>
  <c r="AE53" i="119"/>
  <c r="AD53" i="119"/>
  <c r="AC53" i="119"/>
  <c r="AA53" i="119"/>
  <c r="Z53" i="119"/>
  <c r="AE52" i="119"/>
  <c r="AD52" i="119"/>
  <c r="AC52" i="119"/>
  <c r="AB52" i="119"/>
  <c r="AA52" i="119"/>
  <c r="Z52" i="119"/>
  <c r="AE51" i="119"/>
  <c r="AD51" i="119"/>
  <c r="AC51" i="119"/>
  <c r="AB51" i="119"/>
  <c r="AA51" i="119"/>
  <c r="Z51" i="119"/>
  <c r="AE50" i="119"/>
  <c r="AD50" i="119"/>
  <c r="AC50" i="119"/>
  <c r="AB50" i="119"/>
  <c r="AA50" i="119"/>
  <c r="Z50" i="119"/>
  <c r="AE49" i="119"/>
  <c r="AE19" i="119" s="1"/>
  <c r="AD49" i="119"/>
  <c r="AD19" i="119" s="1"/>
  <c r="AC49" i="119"/>
  <c r="AC19" i="119" s="1"/>
  <c r="AA49" i="119"/>
  <c r="AA19" i="119" s="1"/>
  <c r="Z49" i="119"/>
  <c r="Z19" i="119" s="1"/>
  <c r="AE48" i="119"/>
  <c r="AD48" i="119"/>
  <c r="AC48" i="119"/>
  <c r="AB48" i="119"/>
  <c r="AA48" i="119"/>
  <c r="Z48" i="119"/>
  <c r="AE47" i="119"/>
  <c r="AD47" i="119"/>
  <c r="AC47" i="119"/>
  <c r="AB47" i="119"/>
  <c r="AA47" i="119"/>
  <c r="Z47" i="119"/>
  <c r="AE46" i="119"/>
  <c r="AD46" i="119"/>
  <c r="AC46" i="119"/>
  <c r="AB46" i="119"/>
  <c r="AA46" i="119"/>
  <c r="Z46" i="119"/>
  <c r="AE45" i="119"/>
  <c r="AD45" i="119"/>
  <c r="AC45" i="119"/>
  <c r="AB45" i="119"/>
  <c r="AA45" i="119"/>
  <c r="Z45" i="119"/>
  <c r="AE44" i="119"/>
  <c r="AD44" i="119"/>
  <c r="AC44" i="119"/>
  <c r="AB44" i="119"/>
  <c r="AA44" i="119"/>
  <c r="Z44" i="119"/>
  <c r="AE43" i="119"/>
  <c r="AD43" i="119"/>
  <c r="AC43" i="119"/>
  <c r="AB43" i="119"/>
  <c r="AA43" i="119"/>
  <c r="Z43" i="119"/>
  <c r="AE42" i="119"/>
  <c r="AD42" i="119"/>
  <c r="AC42" i="119"/>
  <c r="AB42" i="119"/>
  <c r="AA42" i="119"/>
  <c r="Z42" i="119"/>
  <c r="AE41" i="119"/>
  <c r="AD41" i="119"/>
  <c r="AC41" i="119"/>
  <c r="AB41" i="119"/>
  <c r="AA41" i="119"/>
  <c r="Z41" i="119"/>
  <c r="AE40" i="119"/>
  <c r="AD40" i="119"/>
  <c r="AC40" i="119"/>
  <c r="AB40" i="119"/>
  <c r="AA40" i="119"/>
  <c r="Z40" i="119"/>
  <c r="AE39" i="119"/>
  <c r="AD39" i="119"/>
  <c r="AC39" i="119"/>
  <c r="AB39" i="119"/>
  <c r="AA39" i="119"/>
  <c r="Z39" i="119"/>
  <c r="AE38" i="119"/>
  <c r="AD38" i="119"/>
  <c r="AC38" i="119"/>
  <c r="AB38" i="119"/>
  <c r="AA38" i="119"/>
  <c r="Z38" i="119"/>
  <c r="AE37" i="119"/>
  <c r="AD37" i="119"/>
  <c r="AC37" i="119"/>
  <c r="AB37" i="119"/>
  <c r="AA37" i="119"/>
  <c r="Z37" i="119"/>
  <c r="AE36" i="119"/>
  <c r="AD36" i="119"/>
  <c r="AC36" i="119"/>
  <c r="AB36" i="119"/>
  <c r="AA36" i="119"/>
  <c r="Z36" i="119"/>
  <c r="AE35" i="119"/>
  <c r="AD35" i="119"/>
  <c r="AC35" i="119"/>
  <c r="AB35" i="119"/>
  <c r="AA35" i="119"/>
  <c r="Z35" i="119"/>
  <c r="AE34" i="119"/>
  <c r="AD34" i="119"/>
  <c r="AC34" i="119"/>
  <c r="AB34" i="119"/>
  <c r="AA34" i="119"/>
  <c r="Z34" i="119"/>
  <c r="AE32" i="119"/>
  <c r="AD32" i="119"/>
  <c r="AC32" i="119"/>
  <c r="AB32" i="119"/>
  <c r="AA32" i="119"/>
  <c r="Z32" i="119"/>
  <c r="AE31" i="119"/>
  <c r="AE30" i="119" s="1"/>
  <c r="AD31" i="119"/>
  <c r="AD30" i="119" s="1"/>
  <c r="AC31" i="119"/>
  <c r="AC30" i="119" s="1"/>
  <c r="AB31" i="119"/>
  <c r="AB30" i="119" s="1"/>
  <c r="AB26" i="119" s="1"/>
  <c r="AB25" i="119" s="1"/>
  <c r="AA31" i="119"/>
  <c r="AA30" i="119" s="1"/>
  <c r="Z31" i="119"/>
  <c r="Z30" i="119" s="1"/>
  <c r="AE29" i="119"/>
  <c r="AD29" i="119"/>
  <c r="AC29" i="119"/>
  <c r="AA29" i="119"/>
  <c r="Z29" i="119"/>
  <c r="AE28" i="119"/>
  <c r="AD28" i="119"/>
  <c r="AC28" i="119"/>
  <c r="AA28" i="119"/>
  <c r="Z28" i="119"/>
  <c r="AE27" i="119"/>
  <c r="AD27" i="119"/>
  <c r="AC27" i="119"/>
  <c r="AB27" i="119"/>
  <c r="AA27" i="119"/>
  <c r="Z27" i="119"/>
  <c r="AE23" i="119"/>
  <c r="AD23" i="119"/>
  <c r="AC23" i="119"/>
  <c r="AB23" i="119"/>
  <c r="AA23" i="119"/>
  <c r="Z23" i="119"/>
  <c r="AE22" i="119"/>
  <c r="AD22" i="119"/>
  <c r="AC22" i="119"/>
  <c r="AB22" i="119"/>
  <c r="AA22" i="119"/>
  <c r="Z22" i="119"/>
  <c r="AE21" i="119"/>
  <c r="AD21" i="119"/>
  <c r="AC21" i="119"/>
  <c r="AB21" i="119"/>
  <c r="AA21" i="119"/>
  <c r="Z21" i="119"/>
  <c r="AE20" i="119"/>
  <c r="AD20" i="119"/>
  <c r="AC20" i="119"/>
  <c r="AB20" i="119"/>
  <c r="AA20" i="119"/>
  <c r="Z20" i="119"/>
  <c r="AW54" i="119"/>
  <c r="AW53" i="119" s="1"/>
  <c r="AW49" i="119" s="1"/>
  <c r="AW24" i="119" s="1"/>
  <c r="AW19" i="119" s="1"/>
  <c r="AW17" i="119" s="1"/>
  <c r="BD17" i="119" s="1"/>
  <c r="AL19" i="119"/>
  <c r="AK19" i="119"/>
  <c r="AR19" i="119" s="1"/>
  <c r="AJ19" i="119"/>
  <c r="AQ19" i="119" s="1"/>
  <c r="AI19" i="119"/>
  <c r="AH19" i="119"/>
  <c r="AO19" i="119" s="1"/>
  <c r="AG19" i="119"/>
  <c r="AN19" i="119" s="1"/>
  <c r="AL18" i="119"/>
  <c r="AK18" i="119"/>
  <c r="AR18" i="119" s="1"/>
  <c r="AJ18" i="119"/>
  <c r="AQ18" i="119" s="1"/>
  <c r="AI18" i="119"/>
  <c r="AP18" i="119" s="1"/>
  <c r="AH18" i="119"/>
  <c r="AO18" i="119" s="1"/>
  <c r="AG18" i="119"/>
  <c r="AN18" i="119" s="1"/>
  <c r="AL17" i="119"/>
  <c r="AK17" i="119"/>
  <c r="AR17" i="119" s="1"/>
  <c r="AJ17" i="119"/>
  <c r="AQ17" i="119" s="1"/>
  <c r="AI17" i="119"/>
  <c r="AH17" i="119"/>
  <c r="AO17" i="119" s="1"/>
  <c r="AG17" i="119"/>
  <c r="AN17" i="119" s="1"/>
  <c r="U54" i="119"/>
  <c r="U53" i="119" s="1"/>
  <c r="AB53" i="119" s="1"/>
  <c r="X26" i="119"/>
  <c r="X25" i="119" s="1"/>
  <c r="W26" i="119"/>
  <c r="W25" i="119" s="1"/>
  <c r="V26" i="119"/>
  <c r="V25" i="119" s="1"/>
  <c r="U26" i="119"/>
  <c r="U25" i="119" s="1"/>
  <c r="T26" i="119"/>
  <c r="T25" i="119" s="1"/>
  <c r="S26" i="119"/>
  <c r="X19" i="119"/>
  <c r="W19" i="119"/>
  <c r="V19" i="119"/>
  <c r="T19" i="119"/>
  <c r="S19" i="119"/>
  <c r="I49" i="119"/>
  <c r="H49" i="119"/>
  <c r="G49" i="119"/>
  <c r="F49" i="119"/>
  <c r="E49" i="119"/>
  <c r="H30" i="119"/>
  <c r="G30" i="119"/>
  <c r="F30" i="119"/>
  <c r="H28" i="119"/>
  <c r="G28" i="119"/>
  <c r="F28" i="119"/>
  <c r="E28" i="119"/>
  <c r="I26" i="119"/>
  <c r="I25" i="119" s="1"/>
  <c r="J24" i="119"/>
  <c r="J19" i="119"/>
  <c r="I19" i="119"/>
  <c r="H19" i="119"/>
  <c r="G19" i="119"/>
  <c r="F19" i="119"/>
  <c r="E19" i="119"/>
  <c r="J18" i="119"/>
  <c r="J17" i="119"/>
  <c r="AB18" i="119" l="1"/>
  <c r="AA26" i="119"/>
  <c r="AA25" i="119" s="1"/>
  <c r="AC26" i="119"/>
  <c r="AC25" i="119" s="1"/>
  <c r="AP54" i="119"/>
  <c r="AP53" i="119" s="1"/>
  <c r="AP49" i="119" s="1"/>
  <c r="AP24" i="119" s="1"/>
  <c r="AP19" i="119" s="1"/>
  <c r="AP17" i="119" s="1"/>
  <c r="AD26" i="119"/>
  <c r="AD25" i="119" s="1"/>
  <c r="AE26" i="119"/>
  <c r="AE25" i="119" s="1"/>
  <c r="Z26" i="119"/>
  <c r="Z25" i="119" s="1"/>
  <c r="G26" i="119"/>
  <c r="G25" i="119" s="1"/>
  <c r="G18" i="119" s="1"/>
  <c r="E26" i="119"/>
  <c r="E25" i="119" s="1"/>
  <c r="E24" i="119" s="1"/>
  <c r="E17" i="119" s="1"/>
  <c r="AB54" i="119"/>
  <c r="AB24" i="119" s="1"/>
  <c r="AB17" i="119" s="1"/>
  <c r="BD19" i="119"/>
  <c r="H26" i="119"/>
  <c r="H25" i="119" s="1"/>
  <c r="H18" i="119" s="1"/>
  <c r="S25" i="119"/>
  <c r="BD24" i="119"/>
  <c r="F26" i="119"/>
  <c r="F25" i="119" s="1"/>
  <c r="F24" i="119" s="1"/>
  <c r="F17" i="119" s="1"/>
  <c r="BD49" i="119"/>
  <c r="BD53" i="119"/>
  <c r="BD54" i="119"/>
  <c r="T18" i="119"/>
  <c r="T24" i="119"/>
  <c r="U18" i="119"/>
  <c r="V24" i="119"/>
  <c r="V18" i="119"/>
  <c r="W24" i="119"/>
  <c r="W18" i="119"/>
  <c r="X18" i="119"/>
  <c r="X24" i="119"/>
  <c r="U19" i="119"/>
  <c r="U49" i="119"/>
  <c r="S24" i="119"/>
  <c r="I18" i="119"/>
  <c r="I24" i="119"/>
  <c r="I17" i="119" s="1"/>
  <c r="BG17" i="119"/>
  <c r="BG18" i="119"/>
  <c r="BG19" i="119"/>
  <c r="AS19" i="119"/>
  <c r="AS26" i="119"/>
  <c r="AS25" i="119" s="1"/>
  <c r="BK53" i="119"/>
  <c r="BK49" i="119" s="1"/>
  <c r="BK24" i="119" s="1"/>
  <c r="BK19" i="119" s="1"/>
  <c r="BK17" i="119" s="1"/>
  <c r="AE24" i="119" l="1"/>
  <c r="AE17" i="119" s="1"/>
  <c r="AE18" i="119"/>
  <c r="AD18" i="119"/>
  <c r="AD24" i="119"/>
  <c r="AD17" i="119" s="1"/>
  <c r="AC18" i="119"/>
  <c r="AC24" i="119"/>
  <c r="AC17" i="119" s="1"/>
  <c r="Z18" i="119"/>
  <c r="Z24" i="119"/>
  <c r="Z17" i="119" s="1"/>
  <c r="AA24" i="119"/>
  <c r="AA17" i="119" s="1"/>
  <c r="AA18" i="119"/>
  <c r="E18" i="119"/>
  <c r="F18" i="119"/>
  <c r="H24" i="119"/>
  <c r="H17" i="119" s="1"/>
  <c r="G24" i="119"/>
  <c r="G17" i="119" s="1"/>
  <c r="AS24" i="119"/>
  <c r="AS17" i="119" s="1"/>
  <c r="AS18" i="119"/>
  <c r="T17" i="119"/>
  <c r="X17" i="119"/>
  <c r="W17" i="119"/>
  <c r="S17" i="119"/>
  <c r="V17" i="119"/>
  <c r="U24" i="119"/>
  <c r="AB49" i="119"/>
  <c r="AB19" i="119" s="1"/>
  <c r="S18" i="119"/>
  <c r="U17" i="119" l="1"/>
</calcChain>
</file>

<file path=xl/sharedStrings.xml><?xml version="1.0" encoding="utf-8"?>
<sst xmlns="http://schemas.openxmlformats.org/spreadsheetml/2006/main" count="1066" uniqueCount="224">
  <si>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</si>
  <si>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</si>
  <si>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</si>
  <si>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</si>
  <si>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</si>
  <si>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 xml:space="preserve">  Наименование инвестиционного проекта (группы инвестиционных проектов)</t>
  </si>
  <si>
    <t>Квартал</t>
  </si>
  <si>
    <t>6</t>
  </si>
  <si>
    <t>4.1.1</t>
  </si>
  <si>
    <t>4.1.2</t>
  </si>
  <si>
    <t>4.1.3</t>
  </si>
  <si>
    <t>4.1.4</t>
  </si>
  <si>
    <t>4.1.5</t>
  </si>
  <si>
    <t>4.1.6</t>
  </si>
  <si>
    <t>Краткое обоснование  корректировки утвержденного плана</t>
  </si>
  <si>
    <t>Номер группы инвести-ционных проектов</t>
  </si>
  <si>
    <t>4.2.1</t>
  </si>
  <si>
    <t>4.2.2</t>
  </si>
  <si>
    <t>4.2.3</t>
  </si>
  <si>
    <t>4.2.4</t>
  </si>
  <si>
    <t>4.2.5</t>
  </si>
  <si>
    <t>4.2.6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</si>
  <si>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</si>
  <si>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</si>
  <si>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</si>
  <si>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</si>
  <si>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</si>
  <si>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</si>
  <si>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</si>
  <si>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</si>
  <si>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</si>
  <si>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</si>
  <si>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</si>
  <si>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</si>
  <si>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км ЛЭП</t>
  </si>
  <si>
    <t>Приложение  № 6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</si>
  <si>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</si>
  <si>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от «05»  мая 2016 г. № 380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</si>
  <si>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</si>
  <si>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шт.,
комплекты</t>
  </si>
  <si>
    <t>План</t>
  </si>
  <si>
    <t>точки учёта</t>
  </si>
  <si>
    <t>Предложение по корректировке утвержденного плана</t>
  </si>
  <si>
    <t>4.1.7</t>
  </si>
  <si>
    <t>4.2.7</t>
  </si>
  <si>
    <t>5.3.7</t>
  </si>
  <si>
    <t>5.4.7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</si>
  <si>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</si>
  <si>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</si>
  <si>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Утвержденный план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</si>
  <si>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</si>
  <si>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</si>
  <si>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</si>
  <si>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</si>
  <si>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</si>
  <si>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</si>
  <si>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</si>
  <si>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</si>
  <si>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</si>
  <si>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</si>
  <si>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</si>
  <si>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</si>
  <si>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</si>
  <si>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</si>
  <si>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2026 год</t>
  </si>
  <si>
    <t>2027 год</t>
  </si>
  <si>
    <t>5.5.1</t>
  </si>
  <si>
    <t>5.5.2</t>
  </si>
  <si>
    <t>5.5.3</t>
  </si>
  <si>
    <t>5.5.4</t>
  </si>
  <si>
    <t>5.5.5</t>
  </si>
  <si>
    <t>5.5.6</t>
  </si>
  <si>
    <t>5.5.7</t>
  </si>
  <si>
    <t>5.6.1</t>
  </si>
  <si>
    <t>5.6.2</t>
  </si>
  <si>
    <t>5.6.3</t>
  </si>
  <si>
    <t>5.6.4</t>
  </si>
  <si>
    <t>5.6.5</t>
  </si>
  <si>
    <t>5.6.6</t>
  </si>
  <si>
    <t>5.6.7</t>
  </si>
  <si>
    <t>5.7.1</t>
  </si>
  <si>
    <t>5.7.2</t>
  </si>
  <si>
    <t>5.7.3</t>
  </si>
  <si>
    <t>5.7.4</t>
  </si>
  <si>
    <t>5.7.5</t>
  </si>
  <si>
    <t>5.7.6</t>
  </si>
  <si>
    <t>5.7.7</t>
  </si>
  <si>
    <t>5.8.1</t>
  </si>
  <si>
    <t>5.8.2</t>
  </si>
  <si>
    <t>5.8.3</t>
  </si>
  <si>
    <t>5.8.4</t>
  </si>
  <si>
    <t>5.8.5</t>
  </si>
  <si>
    <t>5.8.6</t>
  </si>
  <si>
    <t>5.8.7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</si>
  <si>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</si>
  <si>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</si>
  <si>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</si>
  <si>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</si>
  <si>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</si>
  <si>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</si>
  <si>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</si>
  <si>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</si>
  <si>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</si>
  <si>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</si>
  <si>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</si>
  <si>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</si>
  <si>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</si>
  <si>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</si>
  <si>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</si>
  <si>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</si>
  <si>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</si>
  <si>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</si>
  <si>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</si>
  <si>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</si>
  <si>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</si>
  <si>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</si>
  <si>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</si>
  <si>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</si>
  <si>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</si>
  <si>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</si>
  <si>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</si>
  <si>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</si>
  <si>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</si>
  <si>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</si>
  <si>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</si>
  <si>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</si>
  <si>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</si>
  <si>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</si>
  <si>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</si>
  <si>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</si>
  <si>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</si>
  <si>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</si>
  <si>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</si>
  <si>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</si>
  <si>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</si>
  <si>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</si>
  <si>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</si>
  <si>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</si>
  <si>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</si>
  <si>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</si>
  <si>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</si>
  <si>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</si>
  <si>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</si>
  <si>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</si>
  <si>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</si>
  <si>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</si>
  <si>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</si>
  <si>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</si>
  <si>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</si>
  <si>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</si>
  <si>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</si>
  <si>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</si>
  <si>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</si>
  <si>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</si>
  <si>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</si>
  <si>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</si>
  <si>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</si>
  <si>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</si>
  <si>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</si>
  <si>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</si>
  <si>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</si>
  <si>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</si>
  <si>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</si>
  <si>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</si>
  <si>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</si>
  <si>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</si>
  <si>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</si>
  <si>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</si>
  <si>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</si>
  <si>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</si>
  <si>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</si>
  <si>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</si>
  <si>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</si>
  <si>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</si>
  <si>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</si>
  <si>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</si>
  <si>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</si>
  <si>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</si>
  <si>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</si>
  <si>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</si>
  <si>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</si>
  <si>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</si>
  <si>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</si>
  <si>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</si>
  <si>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</si>
  <si>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</si>
  <si>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</si>
  <si>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</si>
  <si>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</si>
  <si>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</si>
  <si>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</si>
  <si>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</si>
  <si>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</si>
  <si>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</si>
  <si>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</si>
  <si>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</si>
  <si>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</si>
  <si>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</si>
  <si>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</si>
  <si>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</si>
  <si>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</si>
  <si>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</si>
  <si>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</si>
  <si>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</si>
  <si>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Факт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</si>
  <si>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</si>
  <si>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</si>
  <si>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2028 год</t>
  </si>
  <si>
    <t>Р_РЭ_014КЛО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</si>
  <si>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</si>
  <si>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</si>
  <si>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</si>
  <si>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</si>
  <si>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</si>
  <si>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 году</t>
  </si>
  <si>
    <t>2029 год</t>
  </si>
  <si>
    <t>Q_РЭ_0026ТПЛО</t>
  </si>
  <si>
    <t>Строительство канализационных очистных сооружений, КНС №1,2,3, канализационных коллекторов,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Заявителя: ГУП "Леноблводоканал"(максимальная мощность 256кВт), расположенных по адресу: Ленинградская область, Приозерский муниципальный район, Кузнечнинское городское поселение,участок 2, к.н. 47:04:0102001:433  (ориентировочный объем работ: монтаж КТПН 400кВА, строительство ВЛ-6кВ протяженностью 1,25 км проводом СИП-3 1х70мм2, строительство КЛ 6кВ протяженностью 0,05 км кабелем ЦСБ 3х95мм2, монтаж системы учета э/э в РУ-0,4кВ новой ТП 6кВ).</t>
  </si>
  <si>
    <t>Q_РЭ_0025ТПЛО</t>
  </si>
  <si>
    <t>Реконструкция КВЛ-6кВ, ф.57-02/2 (больница) от оп.1 до ТП-72 (ориентировочный объем работ: протяженность ВЛ-6 кВ - 0,55 км проводом СИП-3 1х70мм2, протяженность КЛ-6 кВ - 0,22 км кабелем АСБ 3х95мм2)</t>
  </si>
  <si>
    <t>Q_РЭ_0027РКЛО</t>
  </si>
  <si>
    <t xml:space="preserve">        Год раскрытия информации: 2026 год</t>
  </si>
  <si>
    <t>Утвержденные плановые значения показателей приведены в соответствии с  Инвестиционной программой ООО «Сетевое предприятие «Росэнерго»  на 2025-2028 годы и изменений, вносимых в инвестиционную программу ООО «Сетевое предприятие «Росэнерго» на 2024-2027 годы  распоряжением  Комитета по топливно-энергетическому комплексу Ленинградской области № Р-139/2025 от 28.11.2025</t>
  </si>
  <si>
    <t xml:space="preserve">Строительство двух кабельных линий 0,4 кВ (ориентировочная длина 0,489 км) и организация узлов учета для технологического присоединения энергопринимающих устройств Заявителя: ООО "СМЭУ "Заневка" (максимальная мощность 145 кВт) по адресу: Ленинградская область, Всеволожский муниципальный  район, городское поселение Янино-1, ул. 1-я линия, кадастровый номер 47:00:0000000:3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</si>
</sst>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5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2" fillId="0" borderId="0"/>
    <xf numFmtId="0" fontId="11" fillId="0" borderId="0"/>
    <xf numFmtId="0" fontId="33" fillId="0" borderId="0"/>
    <xf numFmtId="0" fontId="33" fillId="0" borderId="0"/>
    <xf numFmtId="164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7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" fillId="0" borderId="0"/>
  </cellStyleXfs>
  <cellXfs count="64">
    <xf numFmtId="0" fontId="0" fillId="0" borderId="0" xfId="0"/>
    <xf numFmtId="4" fontId="12" fillId="0" borderId="10" xfId="105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34" fillId="0" borderId="0" xfId="37" applyFont="1" applyFill="1" applyAlignment="1">
      <alignment horizontal="right" vertical="center"/>
    </xf>
    <xf numFmtId="0" fontId="34" fillId="0" borderId="0" xfId="37" applyFont="1" applyFill="1" applyAlignment="1">
      <alignment horizontal="right"/>
    </xf>
    <xf numFmtId="0" fontId="13" fillId="0" borderId="0" xfId="44" applyFont="1" applyFill="1" applyAlignment="1">
      <alignment horizontal="center" wrapText="1"/>
    </xf>
    <xf numFmtId="0" fontId="13" fillId="0" borderId="0" xfId="44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38" fillId="0" borderId="0" xfId="55" applyFont="1" applyFill="1" applyAlignment="1">
      <alignment horizontal="center" vertical="center"/>
    </xf>
    <xf numFmtId="0" fontId="39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 wrapText="1"/>
    </xf>
    <xf numFmtId="0" fontId="39" fillId="0" borderId="16" xfId="0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3" xfId="45" applyFont="1" applyFill="1" applyBorder="1" applyAlignment="1">
      <alignment horizontal="center" vertical="center" wrapText="1"/>
    </xf>
    <xf numFmtId="0" fontId="12" fillId="0" borderId="12" xfId="45" applyFont="1" applyFill="1" applyBorder="1" applyAlignment="1">
      <alignment horizontal="center" vertical="center" wrapText="1"/>
    </xf>
    <xf numFmtId="0" fontId="12" fillId="0" borderId="15" xfId="45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7" xfId="45" applyFont="1" applyFill="1" applyBorder="1" applyAlignment="1">
      <alignment horizontal="center" vertical="center" wrapText="1"/>
    </xf>
    <xf numFmtId="0" fontId="12" fillId="0" borderId="0" xfId="45" applyFont="1" applyFill="1" applyAlignment="1">
      <alignment horizontal="center" vertical="center" wrapText="1"/>
    </xf>
    <xf numFmtId="0" fontId="12" fillId="0" borderId="18" xfId="45" applyFont="1" applyFill="1" applyBorder="1" applyAlignment="1">
      <alignment horizontal="center" vertical="center" wrapText="1"/>
    </xf>
    <xf numFmtId="0" fontId="12" fillId="0" borderId="13" xfId="45" applyFont="1" applyFill="1" applyBorder="1" applyAlignment="1">
      <alignment horizontal="center" vertical="center"/>
    </xf>
    <xf numFmtId="0" fontId="12" fillId="0" borderId="12" xfId="45" applyFont="1" applyFill="1" applyBorder="1" applyAlignment="1">
      <alignment horizontal="center" vertical="center"/>
    </xf>
    <xf numFmtId="0" fontId="12" fillId="0" borderId="15" xfId="45" applyFont="1" applyFill="1" applyBorder="1" applyAlignment="1">
      <alignment horizontal="center" vertical="center"/>
    </xf>
    <xf numFmtId="0" fontId="13" fillId="0" borderId="0" xfId="45" applyFont="1" applyFill="1" applyAlignment="1">
      <alignment horizontal="center" vertical="center"/>
    </xf>
    <xf numFmtId="0" fontId="12" fillId="0" borderId="11" xfId="45" applyFont="1" applyFill="1" applyBorder="1" applyAlignment="1">
      <alignment horizontal="center" vertical="center" wrapText="1"/>
    </xf>
    <xf numFmtId="0" fontId="12" fillId="0" borderId="16" xfId="45" applyFont="1" applyFill="1" applyBorder="1" applyAlignment="1">
      <alignment horizontal="center" vertical="center" wrapText="1"/>
    </xf>
    <xf numFmtId="0" fontId="12" fillId="0" borderId="14" xfId="45" applyFont="1" applyFill="1" applyBorder="1" applyAlignment="1">
      <alignment horizontal="center" vertical="center" wrapText="1"/>
    </xf>
    <xf numFmtId="0" fontId="12" fillId="0" borderId="11" xfId="45" applyFont="1" applyFill="1" applyBorder="1" applyAlignment="1">
      <alignment horizontal="center" vertical="center"/>
    </xf>
    <xf numFmtId="0" fontId="12" fillId="0" borderId="16" xfId="45" applyFont="1" applyFill="1" applyBorder="1" applyAlignment="1">
      <alignment horizontal="center" vertical="center"/>
    </xf>
    <xf numFmtId="0" fontId="12" fillId="0" borderId="14" xfId="45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0" xfId="45" applyFont="1" applyFill="1" applyAlignment="1">
      <alignment horizontal="center" vertical="center"/>
    </xf>
    <xf numFmtId="0" fontId="12" fillId="0" borderId="10" xfId="45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0" xfId="45" applyFont="1" applyFill="1" applyAlignment="1">
      <alignment horizontal="center" vertical="center" textRotation="90" wrapText="1"/>
    </xf>
    <xf numFmtId="0" fontId="12" fillId="0" borderId="0" xfId="0" applyFont="1" applyFill="1" applyAlignment="1">
      <alignment horizontal="center" vertical="center" textRotation="90" wrapText="1"/>
    </xf>
    <xf numFmtId="0" fontId="12" fillId="0" borderId="10" xfId="45" applyFont="1" applyFill="1" applyBorder="1" applyAlignment="1">
      <alignment horizontal="center" vertical="center"/>
    </xf>
    <xf numFmtId="49" fontId="12" fillId="0" borderId="10" xfId="45" applyNumberFormat="1" applyFont="1" applyFill="1" applyBorder="1" applyAlignment="1">
      <alignment horizontal="center" vertical="center"/>
    </xf>
    <xf numFmtId="0" fontId="42" fillId="0" borderId="0" xfId="45" applyFont="1" applyFill="1" applyAlignment="1">
      <alignment horizontal="center" vertical="center"/>
    </xf>
    <xf numFmtId="49" fontId="13" fillId="0" borderId="10" xfId="55" applyNumberFormat="1" applyFont="1" applyFill="1" applyBorder="1" applyAlignment="1">
      <alignment horizontal="center" vertical="center"/>
    </xf>
    <xf numFmtId="4" fontId="13" fillId="0" borderId="10" xfId="55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4" fontId="13" fillId="0" borderId="10" xfId="55" applyNumberFormat="1" applyFont="1" applyFill="1" applyBorder="1" applyAlignment="1">
      <alignment horizont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10" xfId="55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 wrapText="1"/>
    </xf>
    <xf numFmtId="0" fontId="12" fillId="0" borderId="10" xfId="55" applyFont="1" applyFill="1" applyBorder="1" applyAlignment="1">
      <alignment horizontal="center" vertical="center"/>
    </xf>
    <xf numFmtId="4" fontId="12" fillId="0" borderId="10" xfId="55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1" fontId="12" fillId="0" borderId="10" xfId="0" applyNumberFormat="1" applyFont="1" applyFill="1" applyBorder="1" applyAlignment="1">
      <alignment horizontal="center" vertical="center" wrapText="1"/>
    </xf>
    <xf numFmtId="14" fontId="13" fillId="0" borderId="10" xfId="55" applyNumberFormat="1" applyFont="1" applyFill="1" applyBorder="1" applyAlignment="1">
      <alignment horizontal="center" vertical="center"/>
    </xf>
    <xf numFmtId="4" fontId="12" fillId="0" borderId="10" xfId="55" applyNumberFormat="1" applyFont="1" applyFill="1" applyBorder="1" applyAlignment="1">
      <alignment horizontal="left" vertical="center" wrapText="1"/>
    </xf>
    <xf numFmtId="2" fontId="12" fillId="0" borderId="10" xfId="45" applyNumberFormat="1" applyFont="1" applyFill="1" applyBorder="1" applyAlignment="1">
      <alignment horizontal="center" vertical="center"/>
    </xf>
    <xf numFmtId="1" fontId="12" fillId="0" borderId="10" xfId="45" applyNumberFormat="1" applyFont="1" applyFill="1" applyBorder="1" applyAlignment="1">
      <alignment horizontal="center" vertical="center"/>
    </xf>
    <xf numFmtId="1" fontId="12" fillId="0" borderId="10" xfId="55" applyNumberFormat="1" applyFont="1" applyFill="1" applyBorder="1" applyAlignment="1">
      <alignment horizontal="center" vertical="center" wrapText="1"/>
    </xf>
    <xf numFmtId="0" fontId="12" fillId="0" borderId="19" xfId="46" applyFont="1" applyFill="1" applyBorder="1" applyAlignment="1">
      <alignment horizontal="center" vertical="center"/>
    </xf>
    <xf numFmtId="0" fontId="12" fillId="0" borderId="20" xfId="46" applyFont="1" applyFill="1" applyBorder="1" applyAlignment="1">
      <alignment horizontal="center" vertical="center"/>
    </xf>
    <xf numFmtId="0" fontId="12" fillId="0" borderId="19" xfId="45" applyFont="1" applyFill="1" applyBorder="1" applyAlignment="1">
      <alignment horizontal="center" vertical="center"/>
    </xf>
    <xf numFmtId="0" fontId="12" fillId="0" borderId="20" xfId="45" applyFont="1" applyFill="1" applyBorder="1" applyAlignment="1">
      <alignment horizontal="center" vertical="center"/>
    </xf>
    <xf numFmtId="0" fontId="12" fillId="0" borderId="21" xfId="45" applyFont="1" applyFill="1" applyBorder="1" applyAlignment="1">
      <alignment horizontal="center" vertical="center"/>
    </xf>
  </cellXfs>
  <cellStyles count="275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4" xr:uid="{00000000-0005-0000-0000-000048000000}"/>
    <cellStyle name="Обычный 111" xfId="27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6 2" xfId="108" xr:uid="{00000000-0005-0000-0000-00004C000000}"/>
    <cellStyle name="Обычный 3" xfId="37" xr:uid="{00000000-0005-0000-0000-00004D000000}"/>
    <cellStyle name="Обычный 3 2" xfId="57" xr:uid="{00000000-0005-0000-0000-00004E000000}"/>
    <cellStyle name="Обычный 3 2 2 2" xfId="49" xr:uid="{00000000-0005-0000-0000-00004F000000}"/>
    <cellStyle name="Обычный 3 21" xfId="103" xr:uid="{00000000-0005-0000-0000-000050000000}"/>
    <cellStyle name="Обычный 4" xfId="44" xr:uid="{00000000-0005-0000-0000-000051000000}"/>
    <cellStyle name="Обычный 4 2" xfId="56" xr:uid="{00000000-0005-0000-0000-000052000000}"/>
    <cellStyle name="Обычный 5" xfId="45" xr:uid="{00000000-0005-0000-0000-000053000000}"/>
    <cellStyle name="Обычный 5 10" xfId="273" xr:uid="{00000000-0005-0000-0000-000054000000}"/>
    <cellStyle name="Обычный 6" xfId="47" xr:uid="{00000000-0005-0000-0000-000055000000}"/>
    <cellStyle name="Обычный 6 2" xfId="53" xr:uid="{00000000-0005-0000-0000-000056000000}"/>
    <cellStyle name="Обычный 6 2 2" xfId="54" xr:uid="{00000000-0005-0000-0000-000057000000}"/>
    <cellStyle name="Обычный 6 2 2 2" xfId="110" xr:uid="{00000000-0005-0000-0000-000058000000}"/>
    <cellStyle name="Обычный 6 2 2 2 2" xfId="127" xr:uid="{00000000-0005-0000-0000-000059000000}"/>
    <cellStyle name="Обычный 6 2 2 2 2 2" xfId="131" xr:uid="{00000000-0005-0000-0000-00005A000000}"/>
    <cellStyle name="Обычный 6 2 2 2 2 2 2" xfId="132" xr:uid="{00000000-0005-0000-0000-00005B000000}"/>
    <cellStyle name="Обычный 6 2 2 2 2 2 3" xfId="133" xr:uid="{00000000-0005-0000-0000-00005C000000}"/>
    <cellStyle name="Обычный 6 2 2 2 2 3" xfId="134" xr:uid="{00000000-0005-0000-0000-00005D000000}"/>
    <cellStyle name="Обычный 6 2 2 2 2 4" xfId="135" xr:uid="{00000000-0005-0000-0000-00005E000000}"/>
    <cellStyle name="Обычный 6 2 2 2 3" xfId="129" xr:uid="{00000000-0005-0000-0000-00005F000000}"/>
    <cellStyle name="Обычный 6 2 2 2 3 2" xfId="136" xr:uid="{00000000-0005-0000-0000-000060000000}"/>
    <cellStyle name="Обычный 6 2 2 2 3 3" xfId="137" xr:uid="{00000000-0005-0000-0000-000061000000}"/>
    <cellStyle name="Обычный 6 2 2 2 4" xfId="138" xr:uid="{00000000-0005-0000-0000-000062000000}"/>
    <cellStyle name="Обычный 6 2 2 2 5" xfId="139" xr:uid="{00000000-0005-0000-0000-000063000000}"/>
    <cellStyle name="Обычный 6 2 2 3" xfId="122" xr:uid="{00000000-0005-0000-0000-000064000000}"/>
    <cellStyle name="Обычный 6 2 2 3 2" xfId="140" xr:uid="{00000000-0005-0000-0000-000065000000}"/>
    <cellStyle name="Обычный 6 2 2 3 2 2" xfId="141" xr:uid="{00000000-0005-0000-0000-000066000000}"/>
    <cellStyle name="Обычный 6 2 2 3 2 3" xfId="142" xr:uid="{00000000-0005-0000-0000-000067000000}"/>
    <cellStyle name="Обычный 6 2 2 3 3" xfId="143" xr:uid="{00000000-0005-0000-0000-000068000000}"/>
    <cellStyle name="Обычный 6 2 2 3 4" xfId="144" xr:uid="{00000000-0005-0000-0000-000069000000}"/>
    <cellStyle name="Обычный 6 2 2 4" xfId="115" xr:uid="{00000000-0005-0000-0000-00006A000000}"/>
    <cellStyle name="Обычный 6 2 2 4 2" xfId="145" xr:uid="{00000000-0005-0000-0000-00006B000000}"/>
    <cellStyle name="Обычный 6 2 2 4 2 2" xfId="146" xr:uid="{00000000-0005-0000-0000-00006C000000}"/>
    <cellStyle name="Обычный 6 2 2 4 2 3" xfId="147" xr:uid="{00000000-0005-0000-0000-00006D000000}"/>
    <cellStyle name="Обычный 6 2 2 4 3" xfId="148" xr:uid="{00000000-0005-0000-0000-00006E000000}"/>
    <cellStyle name="Обычный 6 2 2 4 4" xfId="149" xr:uid="{00000000-0005-0000-0000-00006F000000}"/>
    <cellStyle name="Обычный 6 2 2 5" xfId="150" xr:uid="{00000000-0005-0000-0000-000070000000}"/>
    <cellStyle name="Обычный 6 2 2 5 2" xfId="151" xr:uid="{00000000-0005-0000-0000-000071000000}"/>
    <cellStyle name="Обычный 6 2 2 5 3" xfId="152" xr:uid="{00000000-0005-0000-0000-000072000000}"/>
    <cellStyle name="Обычный 6 2 2 6" xfId="153" xr:uid="{00000000-0005-0000-0000-000073000000}"/>
    <cellStyle name="Обычный 6 2 2 7" xfId="154" xr:uid="{00000000-0005-0000-0000-000074000000}"/>
    <cellStyle name="Обычный 6 2 2 8" xfId="155" xr:uid="{00000000-0005-0000-0000-000075000000}"/>
    <cellStyle name="Обычный 6 2 3" xfId="102" xr:uid="{00000000-0005-0000-0000-000076000000}"/>
    <cellStyle name="Обычный 6 2 3 2" xfId="109" xr:uid="{00000000-0005-0000-0000-000077000000}"/>
    <cellStyle name="Обычный 6 2 3 2 2" xfId="126" xr:uid="{00000000-0005-0000-0000-000078000000}"/>
    <cellStyle name="Обычный 6 2 3 2 2 2" xfId="156" xr:uid="{00000000-0005-0000-0000-000079000000}"/>
    <cellStyle name="Обычный 6 2 3 2 2 2 2" xfId="157" xr:uid="{00000000-0005-0000-0000-00007A000000}"/>
    <cellStyle name="Обычный 6 2 3 2 2 2 3" xfId="158" xr:uid="{00000000-0005-0000-0000-00007B000000}"/>
    <cellStyle name="Обычный 6 2 3 2 2 3" xfId="159" xr:uid="{00000000-0005-0000-0000-00007C000000}"/>
    <cellStyle name="Обычный 6 2 3 2 2 4" xfId="160" xr:uid="{00000000-0005-0000-0000-00007D000000}"/>
    <cellStyle name="Обычный 6 2 3 2 3" xfId="128" xr:uid="{00000000-0005-0000-0000-00007E000000}"/>
    <cellStyle name="Обычный 6 2 3 2 3 2" xfId="161" xr:uid="{00000000-0005-0000-0000-00007F000000}"/>
    <cellStyle name="Обычный 6 2 3 2 3 3" xfId="162" xr:uid="{00000000-0005-0000-0000-000080000000}"/>
    <cellStyle name="Обычный 6 2 3 2 4" xfId="163" xr:uid="{00000000-0005-0000-0000-000081000000}"/>
    <cellStyle name="Обычный 6 2 3 2 5" xfId="164" xr:uid="{00000000-0005-0000-0000-000082000000}"/>
    <cellStyle name="Обычный 6 2 3 3" xfId="124" xr:uid="{00000000-0005-0000-0000-000083000000}"/>
    <cellStyle name="Обычный 6 2 3 3 2" xfId="165" xr:uid="{00000000-0005-0000-0000-000084000000}"/>
    <cellStyle name="Обычный 6 2 3 3 2 2" xfId="166" xr:uid="{00000000-0005-0000-0000-000085000000}"/>
    <cellStyle name="Обычный 6 2 3 3 2 3" xfId="167" xr:uid="{00000000-0005-0000-0000-000086000000}"/>
    <cellStyle name="Обычный 6 2 3 3 3" xfId="168" xr:uid="{00000000-0005-0000-0000-000087000000}"/>
    <cellStyle name="Обычный 6 2 3 3 4" xfId="169" xr:uid="{00000000-0005-0000-0000-000088000000}"/>
    <cellStyle name="Обычный 6 2 3 4" xfId="117" xr:uid="{00000000-0005-0000-0000-000089000000}"/>
    <cellStyle name="Обычный 6 2 3 4 2" xfId="170" xr:uid="{00000000-0005-0000-0000-00008A000000}"/>
    <cellStyle name="Обычный 6 2 3 4 2 2" xfId="171" xr:uid="{00000000-0005-0000-0000-00008B000000}"/>
    <cellStyle name="Обычный 6 2 3 4 2 3" xfId="172" xr:uid="{00000000-0005-0000-0000-00008C000000}"/>
    <cellStyle name="Обычный 6 2 3 4 3" xfId="173" xr:uid="{00000000-0005-0000-0000-00008D000000}"/>
    <cellStyle name="Обычный 6 2 3 4 4" xfId="174" xr:uid="{00000000-0005-0000-0000-00008E000000}"/>
    <cellStyle name="Обычный 6 2 3 5" xfId="175" xr:uid="{00000000-0005-0000-0000-00008F000000}"/>
    <cellStyle name="Обычный 6 2 3 5 2" xfId="176" xr:uid="{00000000-0005-0000-0000-000090000000}"/>
    <cellStyle name="Обычный 6 2 3 5 3" xfId="177" xr:uid="{00000000-0005-0000-0000-000091000000}"/>
    <cellStyle name="Обычный 6 2 3 6" xfId="178" xr:uid="{00000000-0005-0000-0000-000092000000}"/>
    <cellStyle name="Обычный 6 2 3 7" xfId="179" xr:uid="{00000000-0005-0000-0000-000093000000}"/>
    <cellStyle name="Обычный 6 2 3 8" xfId="180" xr:uid="{00000000-0005-0000-0000-000094000000}"/>
    <cellStyle name="Обычный 6 2 4" xfId="121" xr:uid="{00000000-0005-0000-0000-000095000000}"/>
    <cellStyle name="Обычный 6 2 4 2" xfId="181" xr:uid="{00000000-0005-0000-0000-000096000000}"/>
    <cellStyle name="Обычный 6 2 4 2 2" xfId="182" xr:uid="{00000000-0005-0000-0000-000097000000}"/>
    <cellStyle name="Обычный 6 2 4 2 3" xfId="183" xr:uid="{00000000-0005-0000-0000-000098000000}"/>
    <cellStyle name="Обычный 6 2 4 3" xfId="184" xr:uid="{00000000-0005-0000-0000-000099000000}"/>
    <cellStyle name="Обычный 6 2 4 4" xfId="185" xr:uid="{00000000-0005-0000-0000-00009A000000}"/>
    <cellStyle name="Обычный 6 2 5" xfId="114" xr:uid="{00000000-0005-0000-0000-00009B000000}"/>
    <cellStyle name="Обычный 6 2 5 2" xfId="186" xr:uid="{00000000-0005-0000-0000-00009C000000}"/>
    <cellStyle name="Обычный 6 2 5 2 2" xfId="187" xr:uid="{00000000-0005-0000-0000-00009D000000}"/>
    <cellStyle name="Обычный 6 2 5 2 3" xfId="188" xr:uid="{00000000-0005-0000-0000-00009E000000}"/>
    <cellStyle name="Обычный 6 2 5 3" xfId="189" xr:uid="{00000000-0005-0000-0000-00009F000000}"/>
    <cellStyle name="Обычный 6 2 5 4" xfId="190" xr:uid="{00000000-0005-0000-0000-0000A0000000}"/>
    <cellStyle name="Обычный 6 2 6" xfId="191" xr:uid="{00000000-0005-0000-0000-0000A1000000}"/>
    <cellStyle name="Обычный 6 2 6 2" xfId="192" xr:uid="{00000000-0005-0000-0000-0000A2000000}"/>
    <cellStyle name="Обычный 6 2 6 3" xfId="193" xr:uid="{00000000-0005-0000-0000-0000A3000000}"/>
    <cellStyle name="Обычный 6 2 7" xfId="194" xr:uid="{00000000-0005-0000-0000-0000A4000000}"/>
    <cellStyle name="Обычный 6 2 8" xfId="195" xr:uid="{00000000-0005-0000-0000-0000A5000000}"/>
    <cellStyle name="Обычный 6 2 9" xfId="196" xr:uid="{00000000-0005-0000-0000-0000A6000000}"/>
    <cellStyle name="Обычный 6 3" xfId="118" xr:uid="{00000000-0005-0000-0000-0000A7000000}"/>
    <cellStyle name="Обычный 6 3 2" xfId="197" xr:uid="{00000000-0005-0000-0000-0000A8000000}"/>
    <cellStyle name="Обычный 6 3 2 2" xfId="198" xr:uid="{00000000-0005-0000-0000-0000A9000000}"/>
    <cellStyle name="Обычный 6 3 2 3" xfId="199" xr:uid="{00000000-0005-0000-0000-0000AA000000}"/>
    <cellStyle name="Обычный 6 3 3" xfId="200" xr:uid="{00000000-0005-0000-0000-0000AB000000}"/>
    <cellStyle name="Обычный 6 3 4" xfId="201" xr:uid="{00000000-0005-0000-0000-0000AC000000}"/>
    <cellStyle name="Обычный 6 4" xfId="111" xr:uid="{00000000-0005-0000-0000-0000AD000000}"/>
    <cellStyle name="Обычный 6 4 2" xfId="202" xr:uid="{00000000-0005-0000-0000-0000AE000000}"/>
    <cellStyle name="Обычный 6 4 2 2" xfId="203" xr:uid="{00000000-0005-0000-0000-0000AF000000}"/>
    <cellStyle name="Обычный 6 4 2 3" xfId="204" xr:uid="{00000000-0005-0000-0000-0000B0000000}"/>
    <cellStyle name="Обычный 6 4 3" xfId="205" xr:uid="{00000000-0005-0000-0000-0000B1000000}"/>
    <cellStyle name="Обычный 6 4 4" xfId="206" xr:uid="{00000000-0005-0000-0000-0000B2000000}"/>
    <cellStyle name="Обычный 6 5" xfId="207" xr:uid="{00000000-0005-0000-0000-0000B3000000}"/>
    <cellStyle name="Обычный 6 5 2" xfId="208" xr:uid="{00000000-0005-0000-0000-0000B4000000}"/>
    <cellStyle name="Обычный 6 5 3" xfId="209" xr:uid="{00000000-0005-0000-0000-0000B5000000}"/>
    <cellStyle name="Обычный 6 6" xfId="210" xr:uid="{00000000-0005-0000-0000-0000B6000000}"/>
    <cellStyle name="Обычный 6 7" xfId="211" xr:uid="{00000000-0005-0000-0000-0000B7000000}"/>
    <cellStyle name="Обычный 6 8" xfId="212" xr:uid="{00000000-0005-0000-0000-0000B8000000}"/>
    <cellStyle name="Обычный 7" xfId="55" xr:uid="{00000000-0005-0000-0000-0000B9000000}"/>
    <cellStyle name="Обычный 7 2" xfId="59" xr:uid="{00000000-0005-0000-0000-0000BA000000}"/>
    <cellStyle name="Обычный 7 2 2" xfId="123" xr:uid="{00000000-0005-0000-0000-0000BB000000}"/>
    <cellStyle name="Обычный 7 2 2 2" xfId="213" xr:uid="{00000000-0005-0000-0000-0000BC000000}"/>
    <cellStyle name="Обычный 7 2 2 2 2" xfId="214" xr:uid="{00000000-0005-0000-0000-0000BD000000}"/>
    <cellStyle name="Обычный 7 2 2 2 3" xfId="215" xr:uid="{00000000-0005-0000-0000-0000BE000000}"/>
    <cellStyle name="Обычный 7 2 2 3" xfId="216" xr:uid="{00000000-0005-0000-0000-0000BF000000}"/>
    <cellStyle name="Обычный 7 2 2 4" xfId="217" xr:uid="{00000000-0005-0000-0000-0000C0000000}"/>
    <cellStyle name="Обычный 7 2 3" xfId="116" xr:uid="{00000000-0005-0000-0000-0000C1000000}"/>
    <cellStyle name="Обычный 7 2 3 2" xfId="218" xr:uid="{00000000-0005-0000-0000-0000C2000000}"/>
    <cellStyle name="Обычный 7 2 3 2 2" xfId="219" xr:uid="{00000000-0005-0000-0000-0000C3000000}"/>
    <cellStyle name="Обычный 7 2 3 2 3" xfId="220" xr:uid="{00000000-0005-0000-0000-0000C4000000}"/>
    <cellStyle name="Обычный 7 2 3 3" xfId="221" xr:uid="{00000000-0005-0000-0000-0000C5000000}"/>
    <cellStyle name="Обычный 7 2 3 4" xfId="222" xr:uid="{00000000-0005-0000-0000-0000C6000000}"/>
    <cellStyle name="Обычный 7 2 4" xfId="223" xr:uid="{00000000-0005-0000-0000-0000C7000000}"/>
    <cellStyle name="Обычный 7 2 4 2" xfId="224" xr:uid="{00000000-0005-0000-0000-0000C8000000}"/>
    <cellStyle name="Обычный 7 2 4 3" xfId="225" xr:uid="{00000000-0005-0000-0000-0000C9000000}"/>
    <cellStyle name="Обычный 7 2 5" xfId="226" xr:uid="{00000000-0005-0000-0000-0000CA000000}"/>
    <cellStyle name="Обычный 7 2 6" xfId="227" xr:uid="{00000000-0005-0000-0000-0000CB000000}"/>
    <cellStyle name="Обычный 7 2 7" xfId="228" xr:uid="{00000000-0005-0000-0000-0000CC000000}"/>
    <cellStyle name="Обычный 8" xfId="58" xr:uid="{00000000-0005-0000-0000-0000CD000000}"/>
    <cellStyle name="Обычный 9" xfId="107" xr:uid="{00000000-0005-0000-0000-0000CE000000}"/>
    <cellStyle name="Обычный 9 2" xfId="125" xr:uid="{00000000-0005-0000-0000-0000CF000000}"/>
    <cellStyle name="Обычный 9 2 2" xfId="229" xr:uid="{00000000-0005-0000-0000-0000D0000000}"/>
    <cellStyle name="Обычный 9 2 2 2" xfId="230" xr:uid="{00000000-0005-0000-0000-0000D1000000}"/>
    <cellStyle name="Обычный 9 2 2 3" xfId="231" xr:uid="{00000000-0005-0000-0000-0000D2000000}"/>
    <cellStyle name="Обычный 9 2 2 4" xfId="232" xr:uid="{00000000-0005-0000-0000-0000D3000000}"/>
    <cellStyle name="Обычный 9 2 3" xfId="233" xr:uid="{00000000-0005-0000-0000-0000D4000000}"/>
    <cellStyle name="Обычный 9 2 4" xfId="234" xr:uid="{00000000-0005-0000-0000-0000D5000000}"/>
    <cellStyle name="Обычный 9 3" xfId="130" xr:uid="{00000000-0005-0000-0000-0000D6000000}"/>
    <cellStyle name="Обычный 9 3 2" xfId="235" xr:uid="{00000000-0005-0000-0000-0000D7000000}"/>
    <cellStyle name="Обычный 9 3 3" xfId="236" xr:uid="{00000000-0005-0000-0000-0000D8000000}"/>
    <cellStyle name="Обычный 9 3 4" xfId="237" xr:uid="{00000000-0005-0000-0000-0000D9000000}"/>
    <cellStyle name="Обычный 9 4" xfId="238" xr:uid="{00000000-0005-0000-0000-0000DA000000}"/>
    <cellStyle name="Обычный 9 5" xfId="239" xr:uid="{00000000-0005-0000-0000-0000DB000000}"/>
    <cellStyle name="Обычный_Форматы по компаниям_last" xfId="46" xr:uid="{00000000-0005-0000-0000-0000DC000000}"/>
    <cellStyle name="Плохой" xfId="38" builtinId="27" customBuiltin="1"/>
    <cellStyle name="Плохой 2" xfId="96" xr:uid="{00000000-0005-0000-0000-0000DE000000}"/>
    <cellStyle name="Пояснение" xfId="39" builtinId="53" customBuiltin="1"/>
    <cellStyle name="Пояснение 2" xfId="97" xr:uid="{00000000-0005-0000-0000-0000E0000000}"/>
    <cellStyle name="Примечание" xfId="40" builtinId="10" customBuiltin="1"/>
    <cellStyle name="Примечание 2" xfId="98" xr:uid="{00000000-0005-0000-0000-0000E2000000}"/>
    <cellStyle name="Процентный 2" xfId="104" xr:uid="{00000000-0005-0000-0000-0000E3000000}"/>
    <cellStyle name="Процентный 3" xfId="105" xr:uid="{00000000-0005-0000-0000-0000E4000000}"/>
    <cellStyle name="Связанная ячейка" xfId="41" builtinId="24" customBuiltin="1"/>
    <cellStyle name="Связанная ячейка 2" xfId="99" xr:uid="{00000000-0005-0000-0000-0000E6000000}"/>
    <cellStyle name="Стиль 1" xfId="106" xr:uid="{00000000-0005-0000-0000-0000E7000000}"/>
    <cellStyle name="Текст предупреждения" xfId="42" builtinId="11" customBuiltin="1"/>
    <cellStyle name="Текст предупреждения 2" xfId="100" xr:uid="{00000000-0005-0000-0000-0000E9000000}"/>
    <cellStyle name="Финансовый 2" xfId="50" xr:uid="{00000000-0005-0000-0000-0000EA000000}"/>
    <cellStyle name="Финансовый 2 2" xfId="119" xr:uid="{00000000-0005-0000-0000-0000EB000000}"/>
    <cellStyle name="Финансовый 2 2 2" xfId="240" xr:uid="{00000000-0005-0000-0000-0000EC000000}"/>
    <cellStyle name="Финансовый 2 2 2 2" xfId="241" xr:uid="{00000000-0005-0000-0000-0000ED000000}"/>
    <cellStyle name="Финансовый 2 2 2 2 2" xfId="51" xr:uid="{00000000-0005-0000-0000-0000EE000000}"/>
    <cellStyle name="Финансовый 2 2 2 3" xfId="242" xr:uid="{00000000-0005-0000-0000-0000EF000000}"/>
    <cellStyle name="Финансовый 2 2 3" xfId="243" xr:uid="{00000000-0005-0000-0000-0000F0000000}"/>
    <cellStyle name="Финансовый 2 2 4" xfId="244" xr:uid="{00000000-0005-0000-0000-0000F1000000}"/>
    <cellStyle name="Финансовый 2 3" xfId="112" xr:uid="{00000000-0005-0000-0000-0000F2000000}"/>
    <cellStyle name="Финансовый 2 3 2" xfId="245" xr:uid="{00000000-0005-0000-0000-0000F3000000}"/>
    <cellStyle name="Финансовый 2 3 2 2" xfId="246" xr:uid="{00000000-0005-0000-0000-0000F4000000}"/>
    <cellStyle name="Финансовый 2 3 2 3" xfId="247" xr:uid="{00000000-0005-0000-0000-0000F5000000}"/>
    <cellStyle name="Финансовый 2 3 3" xfId="248" xr:uid="{00000000-0005-0000-0000-0000F6000000}"/>
    <cellStyle name="Финансовый 2 3 4" xfId="249" xr:uid="{00000000-0005-0000-0000-0000F7000000}"/>
    <cellStyle name="Финансовый 2 4" xfId="250" xr:uid="{00000000-0005-0000-0000-0000F8000000}"/>
    <cellStyle name="Финансовый 2 4 2" xfId="251" xr:uid="{00000000-0005-0000-0000-0000F9000000}"/>
    <cellStyle name="Финансовый 2 4 3" xfId="252" xr:uid="{00000000-0005-0000-0000-0000FA000000}"/>
    <cellStyle name="Финансовый 2 5" xfId="253" xr:uid="{00000000-0005-0000-0000-0000FB000000}"/>
    <cellStyle name="Финансовый 2 6" xfId="254" xr:uid="{00000000-0005-0000-0000-0000FC000000}"/>
    <cellStyle name="Финансовый 2 7" xfId="255" xr:uid="{00000000-0005-0000-0000-0000FD000000}"/>
    <cellStyle name="Финансовый 3" xfId="52" xr:uid="{00000000-0005-0000-0000-0000FE000000}"/>
    <cellStyle name="Финансовый 3 2" xfId="120" xr:uid="{00000000-0005-0000-0000-0000FF000000}"/>
    <cellStyle name="Финансовый 3 2 2" xfId="256" xr:uid="{00000000-0005-0000-0000-000000010000}"/>
    <cellStyle name="Финансовый 3 2 2 2" xfId="257" xr:uid="{00000000-0005-0000-0000-000001010000}"/>
    <cellStyle name="Финансовый 3 2 2 3" xfId="258" xr:uid="{00000000-0005-0000-0000-000002010000}"/>
    <cellStyle name="Финансовый 3 2 3" xfId="259" xr:uid="{00000000-0005-0000-0000-000003010000}"/>
    <cellStyle name="Финансовый 3 2 4" xfId="260" xr:uid="{00000000-0005-0000-0000-000004010000}"/>
    <cellStyle name="Финансовый 3 3" xfId="113" xr:uid="{00000000-0005-0000-0000-000005010000}"/>
    <cellStyle name="Финансовый 3 3 2" xfId="261" xr:uid="{00000000-0005-0000-0000-000006010000}"/>
    <cellStyle name="Финансовый 3 3 2 2" xfId="262" xr:uid="{00000000-0005-0000-0000-000007010000}"/>
    <cellStyle name="Финансовый 3 3 2 3" xfId="263" xr:uid="{00000000-0005-0000-0000-000008010000}"/>
    <cellStyle name="Финансовый 3 3 3" xfId="264" xr:uid="{00000000-0005-0000-0000-000009010000}"/>
    <cellStyle name="Финансовый 3 3 4" xfId="265" xr:uid="{00000000-0005-0000-0000-00000A010000}"/>
    <cellStyle name="Финансовый 3 4" xfId="266" xr:uid="{00000000-0005-0000-0000-00000B010000}"/>
    <cellStyle name="Финансовый 3 4 2" xfId="267" xr:uid="{00000000-0005-0000-0000-00000C010000}"/>
    <cellStyle name="Финансовый 3 4 3" xfId="268" xr:uid="{00000000-0005-0000-0000-00000D010000}"/>
    <cellStyle name="Финансовый 3 5" xfId="269" xr:uid="{00000000-0005-0000-0000-00000E010000}"/>
    <cellStyle name="Финансовый 3 6" xfId="270" xr:uid="{00000000-0005-0000-0000-00000F010000}"/>
    <cellStyle name="Финансовый 3 7" xfId="271" xr:uid="{00000000-0005-0000-0000-000010010000}"/>
    <cellStyle name="Хороший" xfId="43" builtinId="26" customBuiltin="1"/>
    <cellStyle name="Хороший 2" xfId="101" xr:uid="{00000000-0005-0000-0000-000012010000}"/>
  </cellStyles>
  <dxfs count="0"/>
  <tableStyles count="0" defaultTableStyle="TableStyleMedium9" defaultPivotStyle="PivotStyleLight16"/>
  <colors>
    <mruColors>
      <color rgb="FF0000FF"/>
      <color rgb="FFFF99FF"/>
      <color rgb="FF00FFFF"/>
      <color rgb="FF00FF99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DL81"/>
  <sheetViews>
    <sheetView tabSelected="1" view="pageBreakPreview" zoomScale="40" zoomScaleNormal="50" zoomScaleSheetLayoutView="40" workbookViewId="0">
      <selection activeCell="U22" sqref="U22"/>
    </sheetView>
  </sheetViews>
  <sheetFormatPr defaultColWidth="9" defaultRowHeight="15.75" x14ac:dyDescent="0.25"/>
  <cols>
    <col min="1" max="1" width="12" style="2" customWidth="1"/>
    <col min="2" max="2" width="74.375" style="2" customWidth="1"/>
    <col min="3" max="3" width="18.75" style="2" customWidth="1"/>
    <col min="4" max="4" width="9.125" style="2" customWidth="1"/>
    <col min="5" max="5" width="9.25" style="2" customWidth="1"/>
    <col min="6" max="6" width="6.625" style="2" customWidth="1"/>
    <col min="7" max="7" width="9.125" style="2" customWidth="1"/>
    <col min="8" max="8" width="7.625" style="2" customWidth="1"/>
    <col min="9" max="9" width="7.75" style="2" customWidth="1"/>
    <col min="10" max="10" width="10.125" style="2" customWidth="1"/>
    <col min="11" max="11" width="7.875" style="2" customWidth="1"/>
    <col min="12" max="12" width="6.25" style="2" customWidth="1"/>
    <col min="13" max="13" width="7" style="2" customWidth="1"/>
    <col min="14" max="14" width="6.625" style="2" customWidth="1"/>
    <col min="15" max="16" width="6.25" style="2" customWidth="1"/>
    <col min="17" max="17" width="6.75" style="2" customWidth="1"/>
    <col min="18" max="18" width="7.125" style="2" customWidth="1"/>
    <col min="19" max="20" width="12" style="2" customWidth="1"/>
    <col min="21" max="21" width="11.875" style="2" customWidth="1"/>
    <col min="22" max="23" width="10.75" style="2" customWidth="1"/>
    <col min="24" max="24" width="11.625" style="2" customWidth="1"/>
    <col min="25" max="25" width="8.125" style="2" customWidth="1"/>
    <col min="26" max="26" width="12.125" style="2" customWidth="1"/>
    <col min="27" max="27" width="10.125" style="2" customWidth="1"/>
    <col min="28" max="28" width="12.375" style="2" customWidth="1"/>
    <col min="29" max="30" width="12.625" style="2" customWidth="1"/>
    <col min="31" max="31" width="12.5" style="2" customWidth="1"/>
    <col min="32" max="32" width="10.625" style="2" customWidth="1"/>
    <col min="33" max="33" width="11" style="2" customWidth="1"/>
    <col min="34" max="34" width="14.125" style="2" customWidth="1"/>
    <col min="35" max="35" width="12.375" style="2" customWidth="1"/>
    <col min="36" max="37" width="10.75" style="2" customWidth="1"/>
    <col min="38" max="38" width="10.375" style="2" customWidth="1"/>
    <col min="39" max="39" width="11.25" style="2" customWidth="1"/>
    <col min="40" max="40" width="11.375" style="2" customWidth="1"/>
    <col min="41" max="41" width="10.375" style="2" customWidth="1"/>
    <col min="42" max="42" width="12.75" style="2" customWidth="1"/>
    <col min="43" max="44" width="9.75" style="2" customWidth="1"/>
    <col min="45" max="45" width="10.375" style="2" customWidth="1"/>
    <col min="46" max="46" width="10.625" style="2" customWidth="1"/>
    <col min="47" max="47" width="11" style="2" customWidth="1"/>
    <col min="48" max="48" width="14.125" style="2" customWidth="1"/>
    <col min="49" max="49" width="12.375" style="2" customWidth="1"/>
    <col min="50" max="51" width="10.75" style="2" customWidth="1"/>
    <col min="52" max="52" width="10.375" style="2" customWidth="1"/>
    <col min="53" max="53" width="11.25" style="2" customWidth="1"/>
    <col min="54" max="54" width="11.375" style="2" customWidth="1"/>
    <col min="55" max="55" width="10.375" style="2" customWidth="1"/>
    <col min="56" max="56" width="12.75" style="2" customWidth="1"/>
    <col min="57" max="58" width="9.75" style="2" customWidth="1"/>
    <col min="59" max="59" width="10.375" style="2" customWidth="1"/>
    <col min="60" max="60" width="10.625" style="2" customWidth="1"/>
    <col min="61" max="61" width="11" style="2" customWidth="1"/>
    <col min="62" max="62" width="14.125" style="2" customWidth="1"/>
    <col min="63" max="63" width="12.375" style="2" customWidth="1"/>
    <col min="64" max="65" width="10.75" style="2" customWidth="1"/>
    <col min="66" max="66" width="10.375" style="2" customWidth="1"/>
    <col min="67" max="67" width="11.25" style="2" customWidth="1"/>
    <col min="68" max="68" width="11.375" style="2" customWidth="1"/>
    <col min="69" max="69" width="10.375" style="2" customWidth="1"/>
    <col min="70" max="70" width="12.75" style="2" customWidth="1"/>
    <col min="71" max="72" width="9.75" style="2" customWidth="1"/>
    <col min="73" max="73" width="10.375" style="2" customWidth="1"/>
    <col min="74" max="87" width="26.5" style="2" customWidth="1"/>
    <col min="88" max="16384" width="9" style="2"/>
  </cols>
  <sheetData>
    <row r="1" spans="1:116" ht="18.75" x14ac:dyDescent="0.25">
      <c r="BV1" s="3" t="s">
        <v>35</v>
      </c>
    </row>
    <row r="2" spans="1:116" ht="18.75" x14ac:dyDescent="0.3">
      <c r="BV2" s="4" t="s">
        <v>0</v>
      </c>
    </row>
    <row r="3" spans="1:116" ht="18.75" x14ac:dyDescent="0.3">
      <c r="BV3" s="4" t="s">
        <v>37</v>
      </c>
    </row>
    <row r="4" spans="1:116" x14ac:dyDescent="0.25">
      <c r="A4" s="5" t="s">
        <v>36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</row>
    <row r="5" spans="1:116" ht="18.75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</row>
    <row r="6" spans="1:116" ht="18.75" x14ac:dyDescent="0.25">
      <c r="A6" s="8" t="s">
        <v>205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</row>
    <row r="7" spans="1:116" ht="18.75" customHeight="1" x14ac:dyDescent="0.25">
      <c r="A7" s="9" t="s">
        <v>47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</row>
    <row r="8" spans="1:116" ht="18.75" customHeight="1" x14ac:dyDescent="0.25">
      <c r="A8" s="10" t="s">
        <v>221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</row>
    <row r="9" spans="1:116" ht="39" customHeight="1" x14ac:dyDescent="0.25">
      <c r="A9" s="11" t="s">
        <v>222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</row>
    <row r="10" spans="1:116" x14ac:dyDescent="0.25">
      <c r="A10" s="12" t="s">
        <v>48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</row>
    <row r="11" spans="1:116" ht="38.25" customHeight="1" x14ac:dyDescent="0.25">
      <c r="A11" s="13" t="s">
        <v>15</v>
      </c>
      <c r="B11" s="13" t="s">
        <v>5</v>
      </c>
      <c r="C11" s="13" t="s">
        <v>2</v>
      </c>
      <c r="D11" s="14" t="s">
        <v>214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6"/>
      <c r="R11" s="59" t="s">
        <v>38</v>
      </c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17" t="s">
        <v>14</v>
      </c>
    </row>
    <row r="12" spans="1:116" ht="15.75" customHeight="1" x14ac:dyDescent="0.25">
      <c r="A12" s="13"/>
      <c r="B12" s="13"/>
      <c r="C12" s="13"/>
      <c r="D12" s="18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/>
      <c r="R12" s="21" t="s">
        <v>64</v>
      </c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3"/>
      <c r="AF12" s="21" t="s">
        <v>65</v>
      </c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3"/>
      <c r="AT12" s="21" t="s">
        <v>207</v>
      </c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3"/>
      <c r="BH12" s="21" t="s">
        <v>215</v>
      </c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3"/>
      <c r="BV12" s="17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</row>
    <row r="13" spans="1:116" ht="15.6" customHeight="1" x14ac:dyDescent="0.25">
      <c r="A13" s="13"/>
      <c r="B13" s="13"/>
      <c r="C13" s="13"/>
      <c r="D13" s="25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  <c r="R13" s="28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30"/>
      <c r="AF13" s="28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30"/>
      <c r="AT13" s="28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30"/>
      <c r="BH13" s="28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30"/>
      <c r="BV13" s="17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</row>
    <row r="14" spans="1:116" ht="57" customHeight="1" x14ac:dyDescent="0.25">
      <c r="A14" s="13"/>
      <c r="B14" s="13"/>
      <c r="C14" s="13"/>
      <c r="D14" s="61" t="s">
        <v>49</v>
      </c>
      <c r="E14" s="62"/>
      <c r="F14" s="62"/>
      <c r="G14" s="62"/>
      <c r="H14" s="62"/>
      <c r="I14" s="62"/>
      <c r="J14" s="63"/>
      <c r="K14" s="31" t="s">
        <v>204</v>
      </c>
      <c r="L14" s="32"/>
      <c r="M14" s="32"/>
      <c r="N14" s="32"/>
      <c r="O14" s="32"/>
      <c r="P14" s="32"/>
      <c r="Q14" s="33"/>
      <c r="R14" s="61" t="s">
        <v>49</v>
      </c>
      <c r="S14" s="62"/>
      <c r="T14" s="62"/>
      <c r="U14" s="62"/>
      <c r="V14" s="62"/>
      <c r="W14" s="62"/>
      <c r="X14" s="63"/>
      <c r="Y14" s="31" t="s">
        <v>42</v>
      </c>
      <c r="Z14" s="32"/>
      <c r="AA14" s="32"/>
      <c r="AB14" s="32"/>
      <c r="AC14" s="32"/>
      <c r="AD14" s="32"/>
      <c r="AE14" s="33"/>
      <c r="AF14" s="61" t="s">
        <v>49</v>
      </c>
      <c r="AG14" s="62"/>
      <c r="AH14" s="62"/>
      <c r="AI14" s="62"/>
      <c r="AJ14" s="62"/>
      <c r="AK14" s="62"/>
      <c r="AL14" s="63"/>
      <c r="AM14" s="31" t="s">
        <v>42</v>
      </c>
      <c r="AN14" s="32"/>
      <c r="AO14" s="32"/>
      <c r="AP14" s="32"/>
      <c r="AQ14" s="32"/>
      <c r="AR14" s="32"/>
      <c r="AS14" s="33"/>
      <c r="AT14" s="61" t="s">
        <v>49</v>
      </c>
      <c r="AU14" s="62"/>
      <c r="AV14" s="62"/>
      <c r="AW14" s="62"/>
      <c r="AX14" s="62"/>
      <c r="AY14" s="62"/>
      <c r="AZ14" s="63"/>
      <c r="BA14" s="31" t="s">
        <v>42</v>
      </c>
      <c r="BB14" s="32"/>
      <c r="BC14" s="32"/>
      <c r="BD14" s="32"/>
      <c r="BE14" s="32"/>
      <c r="BF14" s="32"/>
      <c r="BG14" s="33"/>
      <c r="BH14" s="61" t="s">
        <v>40</v>
      </c>
      <c r="BI14" s="62"/>
      <c r="BJ14" s="62"/>
      <c r="BK14" s="62"/>
      <c r="BL14" s="62"/>
      <c r="BM14" s="62"/>
      <c r="BN14" s="63"/>
      <c r="BO14" s="31" t="s">
        <v>42</v>
      </c>
      <c r="BP14" s="32"/>
      <c r="BQ14" s="32"/>
      <c r="BR14" s="32"/>
      <c r="BS14" s="32"/>
      <c r="BT14" s="32"/>
      <c r="BU14" s="33"/>
      <c r="BV14" s="17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19"/>
      <c r="DG14" s="19"/>
      <c r="DH14" s="19"/>
      <c r="DI14" s="19"/>
      <c r="DJ14" s="19"/>
      <c r="DK14" s="19"/>
      <c r="DL14" s="19"/>
    </row>
    <row r="15" spans="1:116" ht="76.150000000000006" customHeight="1" x14ac:dyDescent="0.25">
      <c r="A15" s="13"/>
      <c r="B15" s="13"/>
      <c r="C15" s="13"/>
      <c r="D15" s="35" t="s">
        <v>6</v>
      </c>
      <c r="E15" s="35" t="s">
        <v>3</v>
      </c>
      <c r="F15" s="35" t="s">
        <v>4</v>
      </c>
      <c r="G15" s="36" t="s">
        <v>34</v>
      </c>
      <c r="H15" s="35" t="s">
        <v>1</v>
      </c>
      <c r="I15" s="35" t="s">
        <v>41</v>
      </c>
      <c r="J15" s="35" t="s">
        <v>39</v>
      </c>
      <c r="K15" s="35" t="s">
        <v>6</v>
      </c>
      <c r="L15" s="35" t="s">
        <v>3</v>
      </c>
      <c r="M15" s="35" t="s">
        <v>4</v>
      </c>
      <c r="N15" s="36" t="s">
        <v>34</v>
      </c>
      <c r="O15" s="35" t="s">
        <v>1</v>
      </c>
      <c r="P15" s="35" t="s">
        <v>41</v>
      </c>
      <c r="Q15" s="35" t="s">
        <v>39</v>
      </c>
      <c r="R15" s="35" t="s">
        <v>6</v>
      </c>
      <c r="S15" s="35" t="s">
        <v>3</v>
      </c>
      <c r="T15" s="35" t="s">
        <v>4</v>
      </c>
      <c r="U15" s="36" t="s">
        <v>34</v>
      </c>
      <c r="V15" s="35" t="s">
        <v>1</v>
      </c>
      <c r="W15" s="35" t="s">
        <v>41</v>
      </c>
      <c r="X15" s="35" t="s">
        <v>39</v>
      </c>
      <c r="Y15" s="35" t="s">
        <v>6</v>
      </c>
      <c r="Z15" s="35" t="s">
        <v>3</v>
      </c>
      <c r="AA15" s="35" t="s">
        <v>4</v>
      </c>
      <c r="AB15" s="36" t="s">
        <v>34</v>
      </c>
      <c r="AC15" s="35" t="s">
        <v>1</v>
      </c>
      <c r="AD15" s="35" t="s">
        <v>41</v>
      </c>
      <c r="AE15" s="35" t="s">
        <v>39</v>
      </c>
      <c r="AF15" s="35" t="s">
        <v>6</v>
      </c>
      <c r="AG15" s="35" t="s">
        <v>3</v>
      </c>
      <c r="AH15" s="35" t="s">
        <v>4</v>
      </c>
      <c r="AI15" s="36" t="s">
        <v>34</v>
      </c>
      <c r="AJ15" s="35" t="s">
        <v>1</v>
      </c>
      <c r="AK15" s="35" t="s">
        <v>41</v>
      </c>
      <c r="AL15" s="35" t="s">
        <v>39</v>
      </c>
      <c r="AM15" s="35" t="s">
        <v>6</v>
      </c>
      <c r="AN15" s="35" t="s">
        <v>3</v>
      </c>
      <c r="AO15" s="35" t="s">
        <v>4</v>
      </c>
      <c r="AP15" s="36" t="s">
        <v>34</v>
      </c>
      <c r="AQ15" s="35" t="s">
        <v>1</v>
      </c>
      <c r="AR15" s="35" t="s">
        <v>41</v>
      </c>
      <c r="AS15" s="35" t="s">
        <v>39</v>
      </c>
      <c r="AT15" s="35" t="s">
        <v>6</v>
      </c>
      <c r="AU15" s="35" t="s">
        <v>3</v>
      </c>
      <c r="AV15" s="35" t="s">
        <v>4</v>
      </c>
      <c r="AW15" s="36" t="s">
        <v>34</v>
      </c>
      <c r="AX15" s="35" t="s">
        <v>1</v>
      </c>
      <c r="AY15" s="35" t="s">
        <v>41</v>
      </c>
      <c r="AZ15" s="35" t="s">
        <v>39</v>
      </c>
      <c r="BA15" s="35" t="s">
        <v>6</v>
      </c>
      <c r="BB15" s="35" t="s">
        <v>3</v>
      </c>
      <c r="BC15" s="35" t="s">
        <v>4</v>
      </c>
      <c r="BD15" s="36" t="s">
        <v>34</v>
      </c>
      <c r="BE15" s="35" t="s">
        <v>1</v>
      </c>
      <c r="BF15" s="35" t="s">
        <v>41</v>
      </c>
      <c r="BG15" s="35" t="s">
        <v>39</v>
      </c>
      <c r="BH15" s="35" t="s">
        <v>6</v>
      </c>
      <c r="BI15" s="35" t="s">
        <v>3</v>
      </c>
      <c r="BJ15" s="35" t="s">
        <v>4</v>
      </c>
      <c r="BK15" s="36" t="s">
        <v>34</v>
      </c>
      <c r="BL15" s="35" t="s">
        <v>1</v>
      </c>
      <c r="BM15" s="35" t="s">
        <v>41</v>
      </c>
      <c r="BN15" s="35" t="s">
        <v>39</v>
      </c>
      <c r="BO15" s="35" t="s">
        <v>6</v>
      </c>
      <c r="BP15" s="35" t="s">
        <v>3</v>
      </c>
      <c r="BQ15" s="35" t="s">
        <v>4</v>
      </c>
      <c r="BR15" s="36" t="s">
        <v>34</v>
      </c>
      <c r="BS15" s="35" t="s">
        <v>1</v>
      </c>
      <c r="BT15" s="35" t="s">
        <v>41</v>
      </c>
      <c r="BU15" s="35" t="s">
        <v>39</v>
      </c>
      <c r="BV15" s="17"/>
      <c r="CK15" s="37"/>
      <c r="CL15" s="37"/>
      <c r="CM15" s="37"/>
      <c r="CN15" s="38"/>
      <c r="CO15" s="38"/>
      <c r="CP15" s="38"/>
      <c r="CQ15" s="37"/>
      <c r="CR15" s="37"/>
      <c r="CS15" s="37"/>
      <c r="CT15" s="37"/>
      <c r="CU15" s="38"/>
      <c r="CV15" s="38"/>
      <c r="CW15" s="38"/>
      <c r="CX15" s="37"/>
      <c r="CY15" s="37"/>
      <c r="CZ15" s="37"/>
      <c r="DA15" s="37"/>
      <c r="DB15" s="38"/>
      <c r="DC15" s="38"/>
      <c r="DD15" s="38"/>
      <c r="DE15" s="37"/>
      <c r="DF15" s="37"/>
      <c r="DG15" s="37"/>
      <c r="DH15" s="37"/>
      <c r="DI15" s="38"/>
      <c r="DJ15" s="38"/>
      <c r="DK15" s="38"/>
      <c r="DL15" s="37"/>
    </row>
    <row r="16" spans="1:116" x14ac:dyDescent="0.25">
      <c r="A16" s="39">
        <v>1</v>
      </c>
      <c r="B16" s="39">
        <v>2</v>
      </c>
      <c r="C16" s="39">
        <v>3</v>
      </c>
      <c r="D16" s="40" t="s">
        <v>8</v>
      </c>
      <c r="E16" s="40" t="s">
        <v>9</v>
      </c>
      <c r="F16" s="40" t="s">
        <v>10</v>
      </c>
      <c r="G16" s="40" t="s">
        <v>11</v>
      </c>
      <c r="H16" s="40" t="s">
        <v>12</v>
      </c>
      <c r="I16" s="40" t="s">
        <v>13</v>
      </c>
      <c r="J16" s="40" t="s">
        <v>43</v>
      </c>
      <c r="K16" s="40" t="s">
        <v>16</v>
      </c>
      <c r="L16" s="40" t="s">
        <v>17</v>
      </c>
      <c r="M16" s="40" t="s">
        <v>18</v>
      </c>
      <c r="N16" s="40" t="s">
        <v>19</v>
      </c>
      <c r="O16" s="40" t="s">
        <v>20</v>
      </c>
      <c r="P16" s="40" t="s">
        <v>21</v>
      </c>
      <c r="Q16" s="40" t="s">
        <v>44</v>
      </c>
      <c r="R16" s="40" t="s">
        <v>50</v>
      </c>
      <c r="S16" s="40" t="s">
        <v>51</v>
      </c>
      <c r="T16" s="40" t="s">
        <v>52</v>
      </c>
      <c r="U16" s="40" t="s">
        <v>53</v>
      </c>
      <c r="V16" s="40" t="s">
        <v>54</v>
      </c>
      <c r="W16" s="40" t="s">
        <v>55</v>
      </c>
      <c r="X16" s="40" t="s">
        <v>56</v>
      </c>
      <c r="Y16" s="40" t="s">
        <v>57</v>
      </c>
      <c r="Z16" s="40" t="s">
        <v>58</v>
      </c>
      <c r="AA16" s="40" t="s">
        <v>59</v>
      </c>
      <c r="AB16" s="40" t="s">
        <v>60</v>
      </c>
      <c r="AC16" s="40" t="s">
        <v>61</v>
      </c>
      <c r="AD16" s="40" t="s">
        <v>62</v>
      </c>
      <c r="AE16" s="40" t="s">
        <v>63</v>
      </c>
      <c r="AF16" s="40" t="s">
        <v>22</v>
      </c>
      <c r="AG16" s="40" t="s">
        <v>23</v>
      </c>
      <c r="AH16" s="40" t="s">
        <v>24</v>
      </c>
      <c r="AI16" s="40" t="s">
        <v>25</v>
      </c>
      <c r="AJ16" s="40" t="s">
        <v>26</v>
      </c>
      <c r="AK16" s="40" t="s">
        <v>27</v>
      </c>
      <c r="AL16" s="40" t="s">
        <v>45</v>
      </c>
      <c r="AM16" s="40" t="s">
        <v>28</v>
      </c>
      <c r="AN16" s="40" t="s">
        <v>29</v>
      </c>
      <c r="AO16" s="40" t="s">
        <v>30</v>
      </c>
      <c r="AP16" s="40" t="s">
        <v>31</v>
      </c>
      <c r="AQ16" s="40" t="s">
        <v>32</v>
      </c>
      <c r="AR16" s="40" t="s">
        <v>33</v>
      </c>
      <c r="AS16" s="40" t="s">
        <v>46</v>
      </c>
      <c r="AT16" s="40" t="s">
        <v>66</v>
      </c>
      <c r="AU16" s="40" t="s">
        <v>67</v>
      </c>
      <c r="AV16" s="40" t="s">
        <v>68</v>
      </c>
      <c r="AW16" s="40" t="s">
        <v>69</v>
      </c>
      <c r="AX16" s="40" t="s">
        <v>70</v>
      </c>
      <c r="AY16" s="40" t="s">
        <v>71</v>
      </c>
      <c r="AZ16" s="40" t="s">
        <v>72</v>
      </c>
      <c r="BA16" s="40" t="s">
        <v>73</v>
      </c>
      <c r="BB16" s="40" t="s">
        <v>74</v>
      </c>
      <c r="BC16" s="40" t="s">
        <v>75</v>
      </c>
      <c r="BD16" s="40" t="s">
        <v>76</v>
      </c>
      <c r="BE16" s="40" t="s">
        <v>77</v>
      </c>
      <c r="BF16" s="40" t="s">
        <v>78</v>
      </c>
      <c r="BG16" s="40" t="s">
        <v>79</v>
      </c>
      <c r="BH16" s="40" t="s">
        <v>80</v>
      </c>
      <c r="BI16" s="40" t="s">
        <v>81</v>
      </c>
      <c r="BJ16" s="40" t="s">
        <v>82</v>
      </c>
      <c r="BK16" s="40" t="s">
        <v>83</v>
      </c>
      <c r="BL16" s="40" t="s">
        <v>84</v>
      </c>
      <c r="BM16" s="40" t="s">
        <v>85</v>
      </c>
      <c r="BN16" s="40" t="s">
        <v>86</v>
      </c>
      <c r="BO16" s="40" t="s">
        <v>87</v>
      </c>
      <c r="BP16" s="40" t="s">
        <v>88</v>
      </c>
      <c r="BQ16" s="40" t="s">
        <v>89</v>
      </c>
      <c r="BR16" s="40" t="s">
        <v>90</v>
      </c>
      <c r="BS16" s="40" t="s">
        <v>91</v>
      </c>
      <c r="BT16" s="40" t="s">
        <v>92</v>
      </c>
      <c r="BU16" s="40" t="s">
        <v>93</v>
      </c>
      <c r="BV16" s="40" t="s">
        <v>7</v>
      </c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</row>
    <row r="17" spans="1:74" x14ac:dyDescent="0.25">
      <c r="A17" s="42" t="s">
        <v>94</v>
      </c>
      <c r="B17" s="43" t="s">
        <v>95</v>
      </c>
      <c r="C17" s="44" t="s">
        <v>96</v>
      </c>
      <c r="D17" s="45" t="s">
        <v>203</v>
      </c>
      <c r="E17" s="45">
        <f>E24</f>
        <v>0.65</v>
      </c>
      <c r="F17" s="45">
        <f t="shared" ref="F17:J17" si="0">F24</f>
        <v>0</v>
      </c>
      <c r="G17" s="45">
        <f t="shared" si="0"/>
        <v>4.5199999999999996</v>
      </c>
      <c r="H17" s="45">
        <f t="shared" si="0"/>
        <v>0</v>
      </c>
      <c r="I17" s="45">
        <f t="shared" si="0"/>
        <v>0</v>
      </c>
      <c r="J17" s="45">
        <f t="shared" si="0"/>
        <v>0</v>
      </c>
      <c r="K17" s="45" t="s">
        <v>203</v>
      </c>
      <c r="L17" s="45">
        <v>0.03</v>
      </c>
      <c r="M17" s="45">
        <v>0</v>
      </c>
      <c r="N17" s="45">
        <v>2.0750000000000002</v>
      </c>
      <c r="O17" s="45">
        <v>0</v>
      </c>
      <c r="P17" s="45">
        <v>8</v>
      </c>
      <c r="Q17" s="45">
        <v>0</v>
      </c>
      <c r="R17" s="45" t="s">
        <v>203</v>
      </c>
      <c r="S17" s="45">
        <f t="shared" ref="S17:X17" si="1">S24</f>
        <v>2</v>
      </c>
      <c r="T17" s="45">
        <f t="shared" si="1"/>
        <v>0</v>
      </c>
      <c r="U17" s="45">
        <f t="shared" si="1"/>
        <v>4.1520000000000001</v>
      </c>
      <c r="V17" s="45">
        <f t="shared" si="1"/>
        <v>2.0284399999999998</v>
      </c>
      <c r="W17" s="45">
        <f t="shared" si="1"/>
        <v>0</v>
      </c>
      <c r="X17" s="45">
        <f t="shared" si="1"/>
        <v>0</v>
      </c>
      <c r="Y17" s="45" t="s">
        <v>203</v>
      </c>
      <c r="Z17" s="45">
        <f>Z24</f>
        <v>2</v>
      </c>
      <c r="AA17" s="45">
        <f t="shared" ref="AA17:AE17" si="2">AA24</f>
        <v>0</v>
      </c>
      <c r="AB17" s="45">
        <f t="shared" si="2"/>
        <v>6.4300000000000006</v>
      </c>
      <c r="AC17" s="45">
        <f t="shared" si="2"/>
        <v>2.0284399999999998</v>
      </c>
      <c r="AD17" s="45">
        <f t="shared" si="2"/>
        <v>1</v>
      </c>
      <c r="AE17" s="45">
        <f t="shared" si="2"/>
        <v>1</v>
      </c>
      <c r="AF17" s="45" t="s">
        <v>203</v>
      </c>
      <c r="AG17" s="45">
        <f t="shared" ref="AG17:AL17" si="3">AG24</f>
        <v>0</v>
      </c>
      <c r="AH17" s="45">
        <f t="shared" si="3"/>
        <v>0</v>
      </c>
      <c r="AI17" s="45">
        <f t="shared" si="3"/>
        <v>1.7999999999999998</v>
      </c>
      <c r="AJ17" s="45">
        <f t="shared" si="3"/>
        <v>0</v>
      </c>
      <c r="AK17" s="45">
        <f t="shared" si="3"/>
        <v>0</v>
      </c>
      <c r="AL17" s="45">
        <f t="shared" si="3"/>
        <v>0</v>
      </c>
      <c r="AM17" s="45" t="s">
        <v>203</v>
      </c>
      <c r="AN17" s="45">
        <f>AG17</f>
        <v>0</v>
      </c>
      <c r="AO17" s="45">
        <f t="shared" ref="AO17:AR17" si="4">AH17</f>
        <v>0</v>
      </c>
      <c r="AP17" s="45">
        <f>AP19</f>
        <v>6.3199999999999994</v>
      </c>
      <c r="AQ17" s="45">
        <f t="shared" si="4"/>
        <v>0</v>
      </c>
      <c r="AR17" s="45">
        <f t="shared" si="4"/>
        <v>0</v>
      </c>
      <c r="AS17" s="45">
        <f t="shared" ref="AS17" si="5">AS24</f>
        <v>0</v>
      </c>
      <c r="AT17" s="45" t="s">
        <v>203</v>
      </c>
      <c r="AU17" s="45">
        <v>0</v>
      </c>
      <c r="AV17" s="45">
        <v>0</v>
      </c>
      <c r="AW17" s="45">
        <f>AW19</f>
        <v>1.387</v>
      </c>
      <c r="AX17" s="45">
        <v>0</v>
      </c>
      <c r="AY17" s="45">
        <v>0</v>
      </c>
      <c r="AZ17" s="45">
        <v>0</v>
      </c>
      <c r="BA17" s="45" t="s">
        <v>203</v>
      </c>
      <c r="BB17" s="45">
        <f>AU17</f>
        <v>0</v>
      </c>
      <c r="BC17" s="45">
        <f t="shared" ref="BC17:BF17" si="6">AV17</f>
        <v>0</v>
      </c>
      <c r="BD17" s="45">
        <f t="shared" si="6"/>
        <v>1.387</v>
      </c>
      <c r="BE17" s="45">
        <f t="shared" si="6"/>
        <v>0</v>
      </c>
      <c r="BF17" s="45">
        <f t="shared" si="6"/>
        <v>0</v>
      </c>
      <c r="BG17" s="45">
        <f t="shared" ref="BG17" si="7">BG24</f>
        <v>0</v>
      </c>
      <c r="BH17" s="45" t="s">
        <v>203</v>
      </c>
      <c r="BI17" s="45">
        <v>0</v>
      </c>
      <c r="BJ17" s="45">
        <v>0</v>
      </c>
      <c r="BK17" s="45">
        <f>BK19</f>
        <v>0.77</v>
      </c>
      <c r="BL17" s="45">
        <v>0</v>
      </c>
      <c r="BM17" s="45">
        <v>0</v>
      </c>
      <c r="BN17" s="45">
        <v>0</v>
      </c>
      <c r="BO17" s="45" t="s">
        <v>203</v>
      </c>
      <c r="BP17" s="45">
        <v>0</v>
      </c>
      <c r="BQ17" s="45">
        <v>0</v>
      </c>
      <c r="BR17" s="45">
        <v>0</v>
      </c>
      <c r="BS17" s="45">
        <v>0</v>
      </c>
      <c r="BT17" s="45">
        <v>0</v>
      </c>
      <c r="BU17" s="45">
        <v>0</v>
      </c>
      <c r="BV17" s="45" t="s">
        <v>203</v>
      </c>
    </row>
    <row r="18" spans="1:74" x14ac:dyDescent="0.25">
      <c r="A18" s="42" t="s">
        <v>97</v>
      </c>
      <c r="B18" s="43" t="s">
        <v>98</v>
      </c>
      <c r="C18" s="44" t="s">
        <v>96</v>
      </c>
      <c r="D18" s="45" t="s">
        <v>203</v>
      </c>
      <c r="E18" s="45">
        <f>E25</f>
        <v>0</v>
      </c>
      <c r="F18" s="45">
        <f t="shared" ref="F18:J18" si="8">F25</f>
        <v>0</v>
      </c>
      <c r="G18" s="45">
        <f t="shared" si="8"/>
        <v>0</v>
      </c>
      <c r="H18" s="45">
        <f t="shared" si="8"/>
        <v>0</v>
      </c>
      <c r="I18" s="45">
        <f t="shared" si="8"/>
        <v>0</v>
      </c>
      <c r="J18" s="45">
        <f t="shared" si="8"/>
        <v>0</v>
      </c>
      <c r="K18" s="45" t="s">
        <v>203</v>
      </c>
      <c r="L18" s="45">
        <v>0.03</v>
      </c>
      <c r="M18" s="45">
        <v>0</v>
      </c>
      <c r="N18" s="45">
        <v>2.0750000000000002</v>
      </c>
      <c r="O18" s="45">
        <v>0</v>
      </c>
      <c r="P18" s="45">
        <v>8</v>
      </c>
      <c r="Q18" s="45">
        <v>0</v>
      </c>
      <c r="R18" s="45" t="s">
        <v>203</v>
      </c>
      <c r="S18" s="45">
        <f t="shared" ref="S18:X18" si="9">S25</f>
        <v>2</v>
      </c>
      <c r="T18" s="45">
        <f t="shared" si="9"/>
        <v>0</v>
      </c>
      <c r="U18" s="45">
        <f t="shared" si="9"/>
        <v>0.83199999999999996</v>
      </c>
      <c r="V18" s="45">
        <f t="shared" si="9"/>
        <v>2.0284399999999998</v>
      </c>
      <c r="W18" s="45">
        <f t="shared" si="9"/>
        <v>0</v>
      </c>
      <c r="X18" s="45">
        <f t="shared" si="9"/>
        <v>0</v>
      </c>
      <c r="Y18" s="45" t="s">
        <v>203</v>
      </c>
      <c r="Z18" s="45">
        <f>Z25</f>
        <v>2</v>
      </c>
      <c r="AA18" s="45">
        <f t="shared" ref="AA18:AE18" si="10">AA25</f>
        <v>0</v>
      </c>
      <c r="AB18" s="45">
        <f t="shared" si="10"/>
        <v>3.1100000000000003</v>
      </c>
      <c r="AC18" s="45">
        <f t="shared" si="10"/>
        <v>2.0284399999999998</v>
      </c>
      <c r="AD18" s="45">
        <f t="shared" si="10"/>
        <v>1</v>
      </c>
      <c r="AE18" s="45">
        <f t="shared" si="10"/>
        <v>1</v>
      </c>
      <c r="AF18" s="45" t="s">
        <v>203</v>
      </c>
      <c r="AG18" s="45">
        <f t="shared" ref="AG18:AL18" si="11">AG25</f>
        <v>0</v>
      </c>
      <c r="AH18" s="45">
        <f t="shared" si="11"/>
        <v>0</v>
      </c>
      <c r="AI18" s="45">
        <f t="shared" si="11"/>
        <v>0</v>
      </c>
      <c r="AJ18" s="45">
        <f t="shared" si="11"/>
        <v>0</v>
      </c>
      <c r="AK18" s="45">
        <f t="shared" si="11"/>
        <v>0</v>
      </c>
      <c r="AL18" s="45">
        <f t="shared" si="11"/>
        <v>0</v>
      </c>
      <c r="AM18" s="45" t="s">
        <v>203</v>
      </c>
      <c r="AN18" s="45">
        <f t="shared" ref="AN18:AN75" si="12">AG18</f>
        <v>0</v>
      </c>
      <c r="AO18" s="45">
        <f t="shared" ref="AO18:AO75" si="13">AH18</f>
        <v>0</v>
      </c>
      <c r="AP18" s="45">
        <f t="shared" ref="AP18:AP75" si="14">AI18</f>
        <v>0</v>
      </c>
      <c r="AQ18" s="45">
        <f t="shared" ref="AQ18:AQ75" si="15">AJ18</f>
        <v>0</v>
      </c>
      <c r="AR18" s="45">
        <f t="shared" ref="AR18:AR75" si="16">AK18</f>
        <v>0</v>
      </c>
      <c r="AS18" s="45">
        <f t="shared" ref="AS18" si="17">AS25</f>
        <v>0</v>
      </c>
      <c r="AT18" s="45" t="s">
        <v>203</v>
      </c>
      <c r="AU18" s="45">
        <v>0</v>
      </c>
      <c r="AV18" s="45">
        <v>0</v>
      </c>
      <c r="AW18" s="45">
        <v>0</v>
      </c>
      <c r="AX18" s="45">
        <v>0</v>
      </c>
      <c r="AY18" s="45">
        <v>0</v>
      </c>
      <c r="AZ18" s="45">
        <v>0</v>
      </c>
      <c r="BA18" s="45" t="s">
        <v>203</v>
      </c>
      <c r="BB18" s="45">
        <f t="shared" ref="BB18:BB75" si="18">AU18</f>
        <v>0</v>
      </c>
      <c r="BC18" s="45">
        <f t="shared" ref="BC18:BC75" si="19">AV18</f>
        <v>0</v>
      </c>
      <c r="BD18" s="45">
        <f t="shared" ref="BD18:BD75" si="20">AW18</f>
        <v>0</v>
      </c>
      <c r="BE18" s="45">
        <f t="shared" ref="BE18:BE75" si="21">AX18</f>
        <v>0</v>
      </c>
      <c r="BF18" s="45">
        <f t="shared" ref="BF18:BF75" si="22">AY18</f>
        <v>0</v>
      </c>
      <c r="BG18" s="45">
        <f t="shared" ref="BG18" si="23">BG25</f>
        <v>0</v>
      </c>
      <c r="BH18" s="45" t="s">
        <v>203</v>
      </c>
      <c r="BI18" s="45">
        <v>0</v>
      </c>
      <c r="BJ18" s="45">
        <v>0</v>
      </c>
      <c r="BK18" s="45">
        <v>0</v>
      </c>
      <c r="BL18" s="45">
        <v>0</v>
      </c>
      <c r="BM18" s="45">
        <v>0</v>
      </c>
      <c r="BN18" s="45">
        <v>0</v>
      </c>
      <c r="BO18" s="45" t="s">
        <v>203</v>
      </c>
      <c r="BP18" s="45">
        <v>0</v>
      </c>
      <c r="BQ18" s="45">
        <v>0</v>
      </c>
      <c r="BR18" s="45">
        <v>0</v>
      </c>
      <c r="BS18" s="45">
        <v>0</v>
      </c>
      <c r="BT18" s="45">
        <v>0</v>
      </c>
      <c r="BU18" s="45">
        <v>0</v>
      </c>
      <c r="BV18" s="45" t="s">
        <v>203</v>
      </c>
    </row>
    <row r="19" spans="1:74" x14ac:dyDescent="0.25">
      <c r="A19" s="42" t="s">
        <v>99</v>
      </c>
      <c r="B19" s="43" t="s">
        <v>100</v>
      </c>
      <c r="C19" s="44" t="s">
        <v>96</v>
      </c>
      <c r="D19" s="45" t="s">
        <v>203</v>
      </c>
      <c r="E19" s="45">
        <f>E53</f>
        <v>0.65</v>
      </c>
      <c r="F19" s="45">
        <f t="shared" ref="F19:J19" si="24">F53</f>
        <v>0</v>
      </c>
      <c r="G19" s="45">
        <f t="shared" si="24"/>
        <v>4.5199999999999996</v>
      </c>
      <c r="H19" s="45">
        <f t="shared" si="24"/>
        <v>0</v>
      </c>
      <c r="I19" s="45">
        <f t="shared" si="24"/>
        <v>0</v>
      </c>
      <c r="J19" s="45">
        <f t="shared" si="24"/>
        <v>0</v>
      </c>
      <c r="K19" s="45" t="s">
        <v>203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 t="s">
        <v>203</v>
      </c>
      <c r="S19" s="45">
        <f t="shared" ref="S19:X19" si="25">S53</f>
        <v>0</v>
      </c>
      <c r="T19" s="45">
        <f t="shared" si="25"/>
        <v>0</v>
      </c>
      <c r="U19" s="45">
        <f t="shared" si="25"/>
        <v>3.3200000000000003</v>
      </c>
      <c r="V19" s="45">
        <f t="shared" si="25"/>
        <v>0</v>
      </c>
      <c r="W19" s="45">
        <f t="shared" si="25"/>
        <v>0</v>
      </c>
      <c r="X19" s="45">
        <f t="shared" si="25"/>
        <v>0</v>
      </c>
      <c r="Y19" s="45" t="s">
        <v>203</v>
      </c>
      <c r="Z19" s="45">
        <f>Z49</f>
        <v>0</v>
      </c>
      <c r="AA19" s="45">
        <f t="shared" ref="AA19:AE19" si="26">AA49</f>
        <v>0</v>
      </c>
      <c r="AB19" s="45">
        <f t="shared" si="26"/>
        <v>3.3200000000000003</v>
      </c>
      <c r="AC19" s="45">
        <f t="shared" si="26"/>
        <v>0</v>
      </c>
      <c r="AD19" s="45">
        <f t="shared" si="26"/>
        <v>0</v>
      </c>
      <c r="AE19" s="45">
        <f t="shared" si="26"/>
        <v>0</v>
      </c>
      <c r="AF19" s="45" t="s">
        <v>203</v>
      </c>
      <c r="AG19" s="45">
        <f t="shared" ref="AG19:AL19" si="27">AG53</f>
        <v>0</v>
      </c>
      <c r="AH19" s="45">
        <f t="shared" si="27"/>
        <v>0</v>
      </c>
      <c r="AI19" s="45">
        <f t="shared" si="27"/>
        <v>1.7999999999999998</v>
      </c>
      <c r="AJ19" s="45">
        <f t="shared" si="27"/>
        <v>0</v>
      </c>
      <c r="AK19" s="45">
        <f t="shared" si="27"/>
        <v>0</v>
      </c>
      <c r="AL19" s="45">
        <f t="shared" si="27"/>
        <v>0</v>
      </c>
      <c r="AM19" s="45" t="s">
        <v>203</v>
      </c>
      <c r="AN19" s="45">
        <f t="shared" si="12"/>
        <v>0</v>
      </c>
      <c r="AO19" s="45">
        <f t="shared" si="13"/>
        <v>0</v>
      </c>
      <c r="AP19" s="45">
        <f>AP24</f>
        <v>6.3199999999999994</v>
      </c>
      <c r="AQ19" s="45">
        <f t="shared" si="15"/>
        <v>0</v>
      </c>
      <c r="AR19" s="45">
        <f t="shared" si="16"/>
        <v>0</v>
      </c>
      <c r="AS19" s="45">
        <f t="shared" ref="AS19" si="28">AS53</f>
        <v>0</v>
      </c>
      <c r="AT19" s="45" t="s">
        <v>203</v>
      </c>
      <c r="AU19" s="45">
        <v>0</v>
      </c>
      <c r="AV19" s="45">
        <v>0</v>
      </c>
      <c r="AW19" s="45">
        <f>AW24</f>
        <v>1.387</v>
      </c>
      <c r="AX19" s="45">
        <v>0</v>
      </c>
      <c r="AY19" s="45">
        <v>0</v>
      </c>
      <c r="AZ19" s="45">
        <v>0</v>
      </c>
      <c r="BA19" s="45" t="s">
        <v>203</v>
      </c>
      <c r="BB19" s="45">
        <f t="shared" si="18"/>
        <v>0</v>
      </c>
      <c r="BC19" s="45">
        <f t="shared" si="19"/>
        <v>0</v>
      </c>
      <c r="BD19" s="45">
        <f t="shared" si="20"/>
        <v>1.387</v>
      </c>
      <c r="BE19" s="45">
        <f t="shared" si="21"/>
        <v>0</v>
      </c>
      <c r="BF19" s="45">
        <f t="shared" si="22"/>
        <v>0</v>
      </c>
      <c r="BG19" s="45">
        <f t="shared" ref="BG19" si="29">BG53</f>
        <v>0</v>
      </c>
      <c r="BH19" s="45" t="s">
        <v>203</v>
      </c>
      <c r="BI19" s="45">
        <v>0</v>
      </c>
      <c r="BJ19" s="45">
        <v>0</v>
      </c>
      <c r="BK19" s="45">
        <f>BK24</f>
        <v>0.77</v>
      </c>
      <c r="BL19" s="45">
        <v>0</v>
      </c>
      <c r="BM19" s="45">
        <v>0</v>
      </c>
      <c r="BN19" s="45">
        <v>0</v>
      </c>
      <c r="BO19" s="45" t="s">
        <v>203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 t="s">
        <v>203</v>
      </c>
    </row>
    <row r="20" spans="1:74" ht="31.5" x14ac:dyDescent="0.25">
      <c r="A20" s="42" t="s">
        <v>101</v>
      </c>
      <c r="B20" s="46" t="s">
        <v>102</v>
      </c>
      <c r="C20" s="44" t="s">
        <v>96</v>
      </c>
      <c r="D20" s="45" t="s">
        <v>203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 t="s">
        <v>203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 t="s">
        <v>203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 t="s">
        <v>203</v>
      </c>
      <c r="Z20" s="45">
        <f t="shared" ref="Z20:Z75" si="30">S20</f>
        <v>0</v>
      </c>
      <c r="AA20" s="45">
        <f t="shared" ref="AA20:AA75" si="31">T20</f>
        <v>0</v>
      </c>
      <c r="AB20" s="45">
        <f t="shared" ref="AB20:AB75" si="32">U20</f>
        <v>0</v>
      </c>
      <c r="AC20" s="45">
        <f t="shared" ref="AC20:AC75" si="33">V20</f>
        <v>0</v>
      </c>
      <c r="AD20" s="45">
        <f t="shared" ref="AD20:AD75" si="34">W20</f>
        <v>0</v>
      </c>
      <c r="AE20" s="45">
        <f t="shared" ref="AE20:AE75" si="35">X20</f>
        <v>0</v>
      </c>
      <c r="AF20" s="45" t="s">
        <v>203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 t="s">
        <v>203</v>
      </c>
      <c r="AN20" s="45">
        <f t="shared" si="12"/>
        <v>0</v>
      </c>
      <c r="AO20" s="45">
        <f t="shared" si="13"/>
        <v>0</v>
      </c>
      <c r="AP20" s="45">
        <f t="shared" si="14"/>
        <v>0</v>
      </c>
      <c r="AQ20" s="45">
        <f t="shared" si="15"/>
        <v>0</v>
      </c>
      <c r="AR20" s="45">
        <f t="shared" si="16"/>
        <v>0</v>
      </c>
      <c r="AS20" s="45">
        <v>0</v>
      </c>
      <c r="AT20" s="45" t="s">
        <v>203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 t="s">
        <v>203</v>
      </c>
      <c r="BB20" s="45">
        <f t="shared" si="18"/>
        <v>0</v>
      </c>
      <c r="BC20" s="45">
        <f t="shared" si="19"/>
        <v>0</v>
      </c>
      <c r="BD20" s="45">
        <f t="shared" si="20"/>
        <v>0</v>
      </c>
      <c r="BE20" s="45">
        <f t="shared" si="21"/>
        <v>0</v>
      </c>
      <c r="BF20" s="45">
        <f t="shared" si="22"/>
        <v>0</v>
      </c>
      <c r="BG20" s="45">
        <v>0</v>
      </c>
      <c r="BH20" s="45" t="s">
        <v>203</v>
      </c>
      <c r="BI20" s="45">
        <v>0</v>
      </c>
      <c r="BJ20" s="45">
        <v>0</v>
      </c>
      <c r="BK20" s="45">
        <v>0</v>
      </c>
      <c r="BL20" s="45">
        <v>0</v>
      </c>
      <c r="BM20" s="45">
        <v>0</v>
      </c>
      <c r="BN20" s="45">
        <v>0</v>
      </c>
      <c r="BO20" s="45" t="s">
        <v>203</v>
      </c>
      <c r="BP20" s="45">
        <v>0</v>
      </c>
      <c r="BQ20" s="45">
        <v>0</v>
      </c>
      <c r="BR20" s="45">
        <v>0</v>
      </c>
      <c r="BS20" s="45">
        <v>0</v>
      </c>
      <c r="BT20" s="45">
        <v>0</v>
      </c>
      <c r="BU20" s="45">
        <v>0</v>
      </c>
      <c r="BV20" s="45" t="s">
        <v>203</v>
      </c>
    </row>
    <row r="21" spans="1:74" x14ac:dyDescent="0.25">
      <c r="A21" s="42" t="s">
        <v>103</v>
      </c>
      <c r="B21" s="43" t="s">
        <v>104</v>
      </c>
      <c r="C21" s="44" t="s">
        <v>96</v>
      </c>
      <c r="D21" s="45" t="s">
        <v>203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 t="s">
        <v>203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 t="s">
        <v>203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 t="s">
        <v>203</v>
      </c>
      <c r="Z21" s="45">
        <f t="shared" si="30"/>
        <v>0</v>
      </c>
      <c r="AA21" s="45">
        <f t="shared" si="31"/>
        <v>0</v>
      </c>
      <c r="AB21" s="45">
        <f t="shared" si="32"/>
        <v>0</v>
      </c>
      <c r="AC21" s="45">
        <f t="shared" si="33"/>
        <v>0</v>
      </c>
      <c r="AD21" s="45">
        <f t="shared" si="34"/>
        <v>0</v>
      </c>
      <c r="AE21" s="45">
        <f t="shared" si="35"/>
        <v>0</v>
      </c>
      <c r="AF21" s="45" t="s">
        <v>203</v>
      </c>
      <c r="AG21" s="45">
        <v>0</v>
      </c>
      <c r="AH21" s="45">
        <v>0</v>
      </c>
      <c r="AI21" s="45">
        <v>0</v>
      </c>
      <c r="AJ21" s="45">
        <v>0</v>
      </c>
      <c r="AK21" s="45">
        <v>0</v>
      </c>
      <c r="AL21" s="45">
        <v>0</v>
      </c>
      <c r="AM21" s="45" t="s">
        <v>203</v>
      </c>
      <c r="AN21" s="45">
        <f t="shared" si="12"/>
        <v>0</v>
      </c>
      <c r="AO21" s="45">
        <f t="shared" si="13"/>
        <v>0</v>
      </c>
      <c r="AP21" s="45">
        <f t="shared" si="14"/>
        <v>0</v>
      </c>
      <c r="AQ21" s="45">
        <f t="shared" si="15"/>
        <v>0</v>
      </c>
      <c r="AR21" s="45">
        <f t="shared" si="16"/>
        <v>0</v>
      </c>
      <c r="AS21" s="45">
        <v>0</v>
      </c>
      <c r="AT21" s="45" t="s">
        <v>203</v>
      </c>
      <c r="AU21" s="45">
        <v>0</v>
      </c>
      <c r="AV21" s="45">
        <v>0</v>
      </c>
      <c r="AW21" s="45">
        <v>0</v>
      </c>
      <c r="AX21" s="45">
        <v>0</v>
      </c>
      <c r="AY21" s="45">
        <v>0</v>
      </c>
      <c r="AZ21" s="45">
        <v>0</v>
      </c>
      <c r="BA21" s="45" t="s">
        <v>203</v>
      </c>
      <c r="BB21" s="45">
        <f t="shared" si="18"/>
        <v>0</v>
      </c>
      <c r="BC21" s="45">
        <f t="shared" si="19"/>
        <v>0</v>
      </c>
      <c r="BD21" s="45">
        <f t="shared" si="20"/>
        <v>0</v>
      </c>
      <c r="BE21" s="45">
        <f t="shared" si="21"/>
        <v>0</v>
      </c>
      <c r="BF21" s="45">
        <f t="shared" si="22"/>
        <v>0</v>
      </c>
      <c r="BG21" s="45">
        <v>0</v>
      </c>
      <c r="BH21" s="45" t="s">
        <v>203</v>
      </c>
      <c r="BI21" s="45">
        <v>0</v>
      </c>
      <c r="BJ21" s="45">
        <v>0</v>
      </c>
      <c r="BK21" s="45">
        <v>0</v>
      </c>
      <c r="BL21" s="45">
        <v>0</v>
      </c>
      <c r="BM21" s="45">
        <v>0</v>
      </c>
      <c r="BN21" s="45">
        <v>0</v>
      </c>
      <c r="BO21" s="45" t="s">
        <v>203</v>
      </c>
      <c r="BP21" s="45">
        <v>0</v>
      </c>
      <c r="BQ21" s="45">
        <v>0</v>
      </c>
      <c r="BR21" s="45">
        <v>0</v>
      </c>
      <c r="BS21" s="45">
        <v>0</v>
      </c>
      <c r="BT21" s="45">
        <v>0</v>
      </c>
      <c r="BU21" s="45">
        <v>0</v>
      </c>
      <c r="BV21" s="45" t="s">
        <v>203</v>
      </c>
    </row>
    <row r="22" spans="1:74" ht="31.5" x14ac:dyDescent="0.25">
      <c r="A22" s="42" t="s">
        <v>105</v>
      </c>
      <c r="B22" s="43" t="s">
        <v>106</v>
      </c>
      <c r="C22" s="44" t="s">
        <v>96</v>
      </c>
      <c r="D22" s="47" t="s">
        <v>203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7" t="s">
        <v>203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7" t="s">
        <v>203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7" t="s">
        <v>203</v>
      </c>
      <c r="Z22" s="45">
        <f t="shared" si="30"/>
        <v>0</v>
      </c>
      <c r="AA22" s="45">
        <f t="shared" si="31"/>
        <v>0</v>
      </c>
      <c r="AB22" s="45">
        <f t="shared" si="32"/>
        <v>0</v>
      </c>
      <c r="AC22" s="45">
        <f t="shared" si="33"/>
        <v>0</v>
      </c>
      <c r="AD22" s="45">
        <f t="shared" si="34"/>
        <v>0</v>
      </c>
      <c r="AE22" s="45">
        <f t="shared" si="35"/>
        <v>0</v>
      </c>
      <c r="AF22" s="47" t="s">
        <v>203</v>
      </c>
      <c r="AG22" s="45">
        <v>0</v>
      </c>
      <c r="AH22" s="45">
        <v>0</v>
      </c>
      <c r="AI22" s="45">
        <v>0</v>
      </c>
      <c r="AJ22" s="45">
        <v>0</v>
      </c>
      <c r="AK22" s="45">
        <v>0</v>
      </c>
      <c r="AL22" s="45">
        <v>0</v>
      </c>
      <c r="AM22" s="47" t="s">
        <v>203</v>
      </c>
      <c r="AN22" s="45">
        <f t="shared" si="12"/>
        <v>0</v>
      </c>
      <c r="AO22" s="45">
        <f t="shared" si="13"/>
        <v>0</v>
      </c>
      <c r="AP22" s="45">
        <f t="shared" si="14"/>
        <v>0</v>
      </c>
      <c r="AQ22" s="45">
        <f t="shared" si="15"/>
        <v>0</v>
      </c>
      <c r="AR22" s="45">
        <f t="shared" si="16"/>
        <v>0</v>
      </c>
      <c r="AS22" s="45">
        <v>0</v>
      </c>
      <c r="AT22" s="47" t="s">
        <v>203</v>
      </c>
      <c r="AU22" s="45">
        <v>0</v>
      </c>
      <c r="AV22" s="45">
        <v>0</v>
      </c>
      <c r="AW22" s="45">
        <v>0</v>
      </c>
      <c r="AX22" s="45">
        <v>0</v>
      </c>
      <c r="AY22" s="45">
        <v>0</v>
      </c>
      <c r="AZ22" s="45">
        <v>0</v>
      </c>
      <c r="BA22" s="47" t="s">
        <v>203</v>
      </c>
      <c r="BB22" s="45">
        <f t="shared" si="18"/>
        <v>0</v>
      </c>
      <c r="BC22" s="45">
        <f t="shared" si="19"/>
        <v>0</v>
      </c>
      <c r="BD22" s="45">
        <f t="shared" si="20"/>
        <v>0</v>
      </c>
      <c r="BE22" s="45">
        <f t="shared" si="21"/>
        <v>0</v>
      </c>
      <c r="BF22" s="45">
        <f t="shared" si="22"/>
        <v>0</v>
      </c>
      <c r="BG22" s="45">
        <v>0</v>
      </c>
      <c r="BH22" s="47" t="s">
        <v>203</v>
      </c>
      <c r="BI22" s="45">
        <v>0</v>
      </c>
      <c r="BJ22" s="45">
        <v>0</v>
      </c>
      <c r="BK22" s="45">
        <v>0</v>
      </c>
      <c r="BL22" s="45">
        <v>0</v>
      </c>
      <c r="BM22" s="45">
        <v>0</v>
      </c>
      <c r="BN22" s="45">
        <v>0</v>
      </c>
      <c r="BO22" s="47" t="s">
        <v>203</v>
      </c>
      <c r="BP22" s="45">
        <v>0</v>
      </c>
      <c r="BQ22" s="45">
        <v>0</v>
      </c>
      <c r="BR22" s="45">
        <v>0</v>
      </c>
      <c r="BS22" s="45">
        <v>0</v>
      </c>
      <c r="BT22" s="45">
        <v>0</v>
      </c>
      <c r="BU22" s="45">
        <v>0</v>
      </c>
      <c r="BV22" s="47" t="s">
        <v>203</v>
      </c>
    </row>
    <row r="23" spans="1:74" x14ac:dyDescent="0.25">
      <c r="A23" s="42" t="s">
        <v>107</v>
      </c>
      <c r="B23" s="46" t="s">
        <v>108</v>
      </c>
      <c r="C23" s="44" t="s">
        <v>96</v>
      </c>
      <c r="D23" s="45" t="s">
        <v>203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 t="s">
        <v>203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5" t="s">
        <v>203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 t="s">
        <v>203</v>
      </c>
      <c r="Z23" s="45">
        <f t="shared" si="30"/>
        <v>0</v>
      </c>
      <c r="AA23" s="45">
        <f t="shared" si="31"/>
        <v>0</v>
      </c>
      <c r="AB23" s="45">
        <f t="shared" si="32"/>
        <v>0</v>
      </c>
      <c r="AC23" s="45">
        <f t="shared" si="33"/>
        <v>0</v>
      </c>
      <c r="AD23" s="45">
        <f t="shared" si="34"/>
        <v>0</v>
      </c>
      <c r="AE23" s="45">
        <f t="shared" si="35"/>
        <v>0</v>
      </c>
      <c r="AF23" s="45" t="s">
        <v>203</v>
      </c>
      <c r="AG23" s="45">
        <v>0</v>
      </c>
      <c r="AH23" s="45">
        <v>0</v>
      </c>
      <c r="AI23" s="45">
        <v>0</v>
      </c>
      <c r="AJ23" s="45">
        <v>0</v>
      </c>
      <c r="AK23" s="45">
        <v>0</v>
      </c>
      <c r="AL23" s="45">
        <v>0</v>
      </c>
      <c r="AM23" s="45" t="s">
        <v>203</v>
      </c>
      <c r="AN23" s="45">
        <f t="shared" si="12"/>
        <v>0</v>
      </c>
      <c r="AO23" s="45">
        <f t="shared" si="13"/>
        <v>0</v>
      </c>
      <c r="AP23" s="45">
        <f t="shared" si="14"/>
        <v>0</v>
      </c>
      <c r="AQ23" s="45">
        <f t="shared" si="15"/>
        <v>0</v>
      </c>
      <c r="AR23" s="45">
        <f t="shared" si="16"/>
        <v>0</v>
      </c>
      <c r="AS23" s="45">
        <v>0</v>
      </c>
      <c r="AT23" s="45" t="s">
        <v>203</v>
      </c>
      <c r="AU23" s="45">
        <v>0</v>
      </c>
      <c r="AV23" s="45">
        <v>0</v>
      </c>
      <c r="AW23" s="45">
        <v>0</v>
      </c>
      <c r="AX23" s="45">
        <v>0</v>
      </c>
      <c r="AY23" s="45">
        <v>0</v>
      </c>
      <c r="AZ23" s="45">
        <v>0</v>
      </c>
      <c r="BA23" s="45" t="s">
        <v>203</v>
      </c>
      <c r="BB23" s="45">
        <f t="shared" si="18"/>
        <v>0</v>
      </c>
      <c r="BC23" s="45">
        <f t="shared" si="19"/>
        <v>0</v>
      </c>
      <c r="BD23" s="45">
        <f t="shared" si="20"/>
        <v>0</v>
      </c>
      <c r="BE23" s="45">
        <f t="shared" si="21"/>
        <v>0</v>
      </c>
      <c r="BF23" s="45">
        <f t="shared" si="22"/>
        <v>0</v>
      </c>
      <c r="BG23" s="45">
        <v>0</v>
      </c>
      <c r="BH23" s="45" t="s">
        <v>203</v>
      </c>
      <c r="BI23" s="45">
        <v>0</v>
      </c>
      <c r="BJ23" s="45">
        <v>0</v>
      </c>
      <c r="BK23" s="45">
        <v>0</v>
      </c>
      <c r="BL23" s="45">
        <v>0</v>
      </c>
      <c r="BM23" s="45">
        <v>0</v>
      </c>
      <c r="BN23" s="45">
        <v>0</v>
      </c>
      <c r="BO23" s="45" t="s">
        <v>203</v>
      </c>
      <c r="BP23" s="45">
        <v>0</v>
      </c>
      <c r="BQ23" s="45">
        <v>0</v>
      </c>
      <c r="BR23" s="45">
        <v>0</v>
      </c>
      <c r="BS23" s="45">
        <v>0</v>
      </c>
      <c r="BT23" s="45">
        <v>0</v>
      </c>
      <c r="BU23" s="45">
        <v>0</v>
      </c>
      <c r="BV23" s="45" t="s">
        <v>203</v>
      </c>
    </row>
    <row r="24" spans="1:74" x14ac:dyDescent="0.25">
      <c r="A24" s="42" t="s">
        <v>109</v>
      </c>
      <c r="B24" s="43" t="s">
        <v>110</v>
      </c>
      <c r="C24" s="44" t="s">
        <v>96</v>
      </c>
      <c r="D24" s="45" t="s">
        <v>203</v>
      </c>
      <c r="E24" s="45">
        <f t="shared" ref="E24:J24" si="36">E25+E49</f>
        <v>0.65</v>
      </c>
      <c r="F24" s="45">
        <f t="shared" si="36"/>
        <v>0</v>
      </c>
      <c r="G24" s="45">
        <f t="shared" si="36"/>
        <v>4.5199999999999996</v>
      </c>
      <c r="H24" s="45">
        <f t="shared" si="36"/>
        <v>0</v>
      </c>
      <c r="I24" s="45">
        <f t="shared" si="36"/>
        <v>0</v>
      </c>
      <c r="J24" s="45">
        <f t="shared" si="36"/>
        <v>0</v>
      </c>
      <c r="K24" s="45" t="s">
        <v>203</v>
      </c>
      <c r="L24" s="45">
        <v>0.03</v>
      </c>
      <c r="M24" s="45">
        <v>0</v>
      </c>
      <c r="N24" s="45">
        <v>2.0750000000000002</v>
      </c>
      <c r="O24" s="45">
        <v>0</v>
      </c>
      <c r="P24" s="45">
        <v>8</v>
      </c>
      <c r="Q24" s="45">
        <v>0</v>
      </c>
      <c r="R24" s="45" t="s">
        <v>203</v>
      </c>
      <c r="S24" s="45">
        <f t="shared" ref="S24:X24" si="37">S25+S49</f>
        <v>2</v>
      </c>
      <c r="T24" s="45">
        <f t="shared" si="37"/>
        <v>0</v>
      </c>
      <c r="U24" s="45">
        <f t="shared" si="37"/>
        <v>4.1520000000000001</v>
      </c>
      <c r="V24" s="45">
        <f t="shared" si="37"/>
        <v>2.0284399999999998</v>
      </c>
      <c r="W24" s="45">
        <f t="shared" si="37"/>
        <v>0</v>
      </c>
      <c r="X24" s="45">
        <f t="shared" si="37"/>
        <v>0</v>
      </c>
      <c r="Y24" s="45" t="s">
        <v>203</v>
      </c>
      <c r="Z24" s="45">
        <f>Z25+Z54</f>
        <v>2</v>
      </c>
      <c r="AA24" s="45">
        <f t="shared" ref="AA24:AE24" si="38">AA25+AA54</f>
        <v>0</v>
      </c>
      <c r="AB24" s="45">
        <f t="shared" si="38"/>
        <v>6.4300000000000006</v>
      </c>
      <c r="AC24" s="45">
        <f t="shared" si="38"/>
        <v>2.0284399999999998</v>
      </c>
      <c r="AD24" s="45">
        <f t="shared" si="38"/>
        <v>1</v>
      </c>
      <c r="AE24" s="45">
        <f t="shared" si="38"/>
        <v>1</v>
      </c>
      <c r="AF24" s="45" t="s">
        <v>203</v>
      </c>
      <c r="AG24" s="45">
        <v>0</v>
      </c>
      <c r="AH24" s="45">
        <v>0</v>
      </c>
      <c r="AI24" s="45">
        <v>1.7999999999999998</v>
      </c>
      <c r="AJ24" s="45">
        <v>0</v>
      </c>
      <c r="AK24" s="45">
        <v>0</v>
      </c>
      <c r="AL24" s="45">
        <v>0</v>
      </c>
      <c r="AM24" s="45" t="s">
        <v>203</v>
      </c>
      <c r="AN24" s="45">
        <f t="shared" si="12"/>
        <v>0</v>
      </c>
      <c r="AO24" s="45">
        <f t="shared" si="13"/>
        <v>0</v>
      </c>
      <c r="AP24" s="45">
        <f>AP49</f>
        <v>6.3199999999999994</v>
      </c>
      <c r="AQ24" s="45">
        <f t="shared" si="15"/>
        <v>0</v>
      </c>
      <c r="AR24" s="45">
        <f t="shared" si="16"/>
        <v>0</v>
      </c>
      <c r="AS24" s="45">
        <f>AS25+AS49</f>
        <v>0</v>
      </c>
      <c r="AT24" s="45" t="s">
        <v>203</v>
      </c>
      <c r="AU24" s="45">
        <v>0</v>
      </c>
      <c r="AV24" s="45">
        <v>0</v>
      </c>
      <c r="AW24" s="45">
        <f>AW49</f>
        <v>1.387</v>
      </c>
      <c r="AX24" s="45">
        <v>0</v>
      </c>
      <c r="AY24" s="45">
        <v>0</v>
      </c>
      <c r="AZ24" s="45">
        <v>0</v>
      </c>
      <c r="BA24" s="45" t="s">
        <v>203</v>
      </c>
      <c r="BB24" s="45">
        <f t="shared" si="18"/>
        <v>0</v>
      </c>
      <c r="BC24" s="45">
        <f t="shared" si="19"/>
        <v>0</v>
      </c>
      <c r="BD24" s="45">
        <f t="shared" si="20"/>
        <v>1.387</v>
      </c>
      <c r="BE24" s="45">
        <f t="shared" si="21"/>
        <v>0</v>
      </c>
      <c r="BF24" s="45">
        <f t="shared" si="22"/>
        <v>0</v>
      </c>
      <c r="BG24" s="45">
        <v>0</v>
      </c>
      <c r="BH24" s="45" t="s">
        <v>203</v>
      </c>
      <c r="BI24" s="45">
        <v>0</v>
      </c>
      <c r="BJ24" s="45">
        <v>0</v>
      </c>
      <c r="BK24" s="45">
        <f>BK49</f>
        <v>0.77</v>
      </c>
      <c r="BL24" s="45">
        <v>0</v>
      </c>
      <c r="BM24" s="45">
        <v>0</v>
      </c>
      <c r="BN24" s="45">
        <v>0</v>
      </c>
      <c r="BO24" s="45" t="s">
        <v>203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45" t="s">
        <v>203</v>
      </c>
    </row>
    <row r="25" spans="1:74" x14ac:dyDescent="0.25">
      <c r="A25" s="42" t="s">
        <v>111</v>
      </c>
      <c r="B25" s="43" t="s">
        <v>112</v>
      </c>
      <c r="C25" s="44" t="s">
        <v>96</v>
      </c>
      <c r="D25" s="45" t="s">
        <v>203</v>
      </c>
      <c r="E25" s="45">
        <f>E26</f>
        <v>0</v>
      </c>
      <c r="F25" s="45">
        <f t="shared" ref="F25:I25" si="39">F26</f>
        <v>0</v>
      </c>
      <c r="G25" s="45">
        <f t="shared" si="39"/>
        <v>0</v>
      </c>
      <c r="H25" s="45">
        <f t="shared" si="39"/>
        <v>0</v>
      </c>
      <c r="I25" s="45">
        <f t="shared" si="39"/>
        <v>0</v>
      </c>
      <c r="J25" s="45">
        <v>0</v>
      </c>
      <c r="K25" s="45" t="s">
        <v>203</v>
      </c>
      <c r="L25" s="45">
        <v>0.03</v>
      </c>
      <c r="M25" s="45">
        <v>0</v>
      </c>
      <c r="N25" s="45">
        <v>2.0750000000000002</v>
      </c>
      <c r="O25" s="45">
        <v>0</v>
      </c>
      <c r="P25" s="45">
        <v>8</v>
      </c>
      <c r="Q25" s="45">
        <v>0</v>
      </c>
      <c r="R25" s="45" t="s">
        <v>203</v>
      </c>
      <c r="S25" s="45">
        <f>S26</f>
        <v>2</v>
      </c>
      <c r="T25" s="45">
        <f t="shared" ref="T25:X25" si="40">T26</f>
        <v>0</v>
      </c>
      <c r="U25" s="45">
        <f t="shared" si="40"/>
        <v>0.83199999999999996</v>
      </c>
      <c r="V25" s="45">
        <f t="shared" si="40"/>
        <v>2.0284399999999998</v>
      </c>
      <c r="W25" s="45">
        <f t="shared" si="40"/>
        <v>0</v>
      </c>
      <c r="X25" s="45">
        <f t="shared" si="40"/>
        <v>0</v>
      </c>
      <c r="Y25" s="45" t="s">
        <v>203</v>
      </c>
      <c r="Z25" s="45">
        <f>Z26</f>
        <v>2</v>
      </c>
      <c r="AA25" s="45">
        <f t="shared" ref="AA25:AE25" si="41">AA26</f>
        <v>0</v>
      </c>
      <c r="AB25" s="45">
        <f t="shared" si="41"/>
        <v>3.1100000000000003</v>
      </c>
      <c r="AC25" s="45">
        <f t="shared" si="41"/>
        <v>2.0284399999999998</v>
      </c>
      <c r="AD25" s="45">
        <f t="shared" si="41"/>
        <v>1</v>
      </c>
      <c r="AE25" s="45">
        <f t="shared" si="41"/>
        <v>1</v>
      </c>
      <c r="AF25" s="45" t="s">
        <v>203</v>
      </c>
      <c r="AG25" s="45">
        <v>0</v>
      </c>
      <c r="AH25" s="45">
        <v>0</v>
      </c>
      <c r="AI25" s="45">
        <v>0</v>
      </c>
      <c r="AJ25" s="45">
        <v>0</v>
      </c>
      <c r="AK25" s="45">
        <v>0</v>
      </c>
      <c r="AL25" s="45">
        <v>0</v>
      </c>
      <c r="AM25" s="45" t="s">
        <v>203</v>
      </c>
      <c r="AN25" s="45">
        <f t="shared" si="12"/>
        <v>0</v>
      </c>
      <c r="AO25" s="45">
        <f t="shared" si="13"/>
        <v>0</v>
      </c>
      <c r="AP25" s="45">
        <f t="shared" si="14"/>
        <v>0</v>
      </c>
      <c r="AQ25" s="45">
        <f t="shared" si="15"/>
        <v>0</v>
      </c>
      <c r="AR25" s="45">
        <f t="shared" si="16"/>
        <v>0</v>
      </c>
      <c r="AS25" s="45">
        <f t="shared" ref="AS25" si="42">AS26</f>
        <v>0</v>
      </c>
      <c r="AT25" s="45" t="s">
        <v>203</v>
      </c>
      <c r="AU25" s="45">
        <v>0</v>
      </c>
      <c r="AV25" s="45">
        <v>0</v>
      </c>
      <c r="AW25" s="45">
        <v>0</v>
      </c>
      <c r="AX25" s="45">
        <v>0</v>
      </c>
      <c r="AY25" s="45">
        <v>0</v>
      </c>
      <c r="AZ25" s="45">
        <v>0</v>
      </c>
      <c r="BA25" s="45" t="s">
        <v>203</v>
      </c>
      <c r="BB25" s="45">
        <f t="shared" si="18"/>
        <v>0</v>
      </c>
      <c r="BC25" s="45">
        <f t="shared" si="19"/>
        <v>0</v>
      </c>
      <c r="BD25" s="45">
        <f t="shared" si="20"/>
        <v>0</v>
      </c>
      <c r="BE25" s="45">
        <f t="shared" si="21"/>
        <v>0</v>
      </c>
      <c r="BF25" s="45">
        <f t="shared" si="22"/>
        <v>0</v>
      </c>
      <c r="BG25" s="45">
        <v>0</v>
      </c>
      <c r="BH25" s="45" t="s">
        <v>203</v>
      </c>
      <c r="BI25" s="45">
        <v>0</v>
      </c>
      <c r="BJ25" s="45">
        <v>0</v>
      </c>
      <c r="BK25" s="45">
        <v>0</v>
      </c>
      <c r="BL25" s="45">
        <v>0</v>
      </c>
      <c r="BM25" s="45">
        <v>0</v>
      </c>
      <c r="BN25" s="45">
        <v>0</v>
      </c>
      <c r="BO25" s="45" t="s">
        <v>203</v>
      </c>
      <c r="BP25" s="45">
        <v>0</v>
      </c>
      <c r="BQ25" s="45">
        <v>0</v>
      </c>
      <c r="BR25" s="45">
        <v>0</v>
      </c>
      <c r="BS25" s="45">
        <v>0</v>
      </c>
      <c r="BT25" s="45">
        <v>0</v>
      </c>
      <c r="BU25" s="45">
        <v>0</v>
      </c>
      <c r="BV25" s="45" t="s">
        <v>203</v>
      </c>
    </row>
    <row r="26" spans="1:74" ht="31.5" x14ac:dyDescent="0.25">
      <c r="A26" s="42" t="s">
        <v>113</v>
      </c>
      <c r="B26" s="43" t="s">
        <v>114</v>
      </c>
      <c r="C26" s="44" t="s">
        <v>96</v>
      </c>
      <c r="D26" s="45" t="s">
        <v>203</v>
      </c>
      <c r="E26" s="45">
        <f>E27+E28+E30</f>
        <v>0</v>
      </c>
      <c r="F26" s="45">
        <f>F27+F28+F30</f>
        <v>0</v>
      </c>
      <c r="G26" s="45">
        <f>G27+G28+G30</f>
        <v>0</v>
      </c>
      <c r="H26" s="45">
        <f>H27+H28+H30</f>
        <v>0</v>
      </c>
      <c r="I26" s="45">
        <f>I27+I28+I30</f>
        <v>0</v>
      </c>
      <c r="J26" s="45">
        <v>0</v>
      </c>
      <c r="K26" s="45" t="s">
        <v>203</v>
      </c>
      <c r="L26" s="45">
        <v>0.03</v>
      </c>
      <c r="M26" s="45">
        <v>0</v>
      </c>
      <c r="N26" s="45">
        <v>2.0750000000000002</v>
      </c>
      <c r="O26" s="45">
        <v>0</v>
      </c>
      <c r="P26" s="45">
        <v>8</v>
      </c>
      <c r="Q26" s="45">
        <v>0</v>
      </c>
      <c r="R26" s="45" t="s">
        <v>203</v>
      </c>
      <c r="S26" s="45">
        <f t="shared" ref="S26:X26" si="43">S27+S28+S30</f>
        <v>2</v>
      </c>
      <c r="T26" s="45">
        <f t="shared" si="43"/>
        <v>0</v>
      </c>
      <c r="U26" s="45">
        <f t="shared" si="43"/>
        <v>0.83199999999999996</v>
      </c>
      <c r="V26" s="45">
        <f t="shared" si="43"/>
        <v>2.0284399999999998</v>
      </c>
      <c r="W26" s="45">
        <f t="shared" si="43"/>
        <v>0</v>
      </c>
      <c r="X26" s="45">
        <f t="shared" si="43"/>
        <v>0</v>
      </c>
      <c r="Y26" s="45" t="s">
        <v>203</v>
      </c>
      <c r="Z26" s="45">
        <f>Z28+Z30</f>
        <v>2</v>
      </c>
      <c r="AA26" s="45">
        <f t="shared" ref="AA26:AE26" si="44">AA28+AA30</f>
        <v>0</v>
      </c>
      <c r="AB26" s="45">
        <f t="shared" si="44"/>
        <v>3.1100000000000003</v>
      </c>
      <c r="AC26" s="45">
        <f t="shared" si="44"/>
        <v>2.0284399999999998</v>
      </c>
      <c r="AD26" s="45">
        <f t="shared" si="44"/>
        <v>1</v>
      </c>
      <c r="AE26" s="45">
        <f t="shared" si="44"/>
        <v>1</v>
      </c>
      <c r="AF26" s="45" t="s">
        <v>203</v>
      </c>
      <c r="AG26" s="45">
        <v>0</v>
      </c>
      <c r="AH26" s="45">
        <v>0</v>
      </c>
      <c r="AI26" s="45">
        <v>0</v>
      </c>
      <c r="AJ26" s="45">
        <v>0</v>
      </c>
      <c r="AK26" s="45">
        <v>0</v>
      </c>
      <c r="AL26" s="45">
        <v>0</v>
      </c>
      <c r="AM26" s="45" t="s">
        <v>203</v>
      </c>
      <c r="AN26" s="45">
        <f t="shared" si="12"/>
        <v>0</v>
      </c>
      <c r="AO26" s="45">
        <f t="shared" si="13"/>
        <v>0</v>
      </c>
      <c r="AP26" s="45">
        <f t="shared" si="14"/>
        <v>0</v>
      </c>
      <c r="AQ26" s="45">
        <f t="shared" si="15"/>
        <v>0</v>
      </c>
      <c r="AR26" s="45">
        <f t="shared" si="16"/>
        <v>0</v>
      </c>
      <c r="AS26" s="45">
        <f>AS27+AS28+AS30</f>
        <v>0</v>
      </c>
      <c r="AT26" s="45" t="s">
        <v>203</v>
      </c>
      <c r="AU26" s="45">
        <v>0</v>
      </c>
      <c r="AV26" s="45">
        <v>0</v>
      </c>
      <c r="AW26" s="45">
        <v>0</v>
      </c>
      <c r="AX26" s="45">
        <v>0</v>
      </c>
      <c r="AY26" s="45">
        <v>0</v>
      </c>
      <c r="AZ26" s="45">
        <v>0</v>
      </c>
      <c r="BA26" s="45" t="s">
        <v>203</v>
      </c>
      <c r="BB26" s="45">
        <f t="shared" si="18"/>
        <v>0</v>
      </c>
      <c r="BC26" s="45">
        <f t="shared" si="19"/>
        <v>0</v>
      </c>
      <c r="BD26" s="45">
        <f t="shared" si="20"/>
        <v>0</v>
      </c>
      <c r="BE26" s="45">
        <f t="shared" si="21"/>
        <v>0</v>
      </c>
      <c r="BF26" s="45">
        <f t="shared" si="22"/>
        <v>0</v>
      </c>
      <c r="BG26" s="45">
        <v>0</v>
      </c>
      <c r="BH26" s="45" t="s">
        <v>203</v>
      </c>
      <c r="BI26" s="45">
        <v>0</v>
      </c>
      <c r="BJ26" s="45">
        <v>0</v>
      </c>
      <c r="BK26" s="45">
        <v>0</v>
      </c>
      <c r="BL26" s="45">
        <v>0</v>
      </c>
      <c r="BM26" s="45">
        <v>0</v>
      </c>
      <c r="BN26" s="45">
        <v>0</v>
      </c>
      <c r="BO26" s="45" t="s">
        <v>203</v>
      </c>
      <c r="BP26" s="45">
        <v>0</v>
      </c>
      <c r="BQ26" s="45">
        <v>0</v>
      </c>
      <c r="BR26" s="45">
        <v>0</v>
      </c>
      <c r="BS26" s="45">
        <v>0</v>
      </c>
      <c r="BT26" s="45">
        <v>0</v>
      </c>
      <c r="BU26" s="45">
        <v>0</v>
      </c>
      <c r="BV26" s="45" t="s">
        <v>203</v>
      </c>
    </row>
    <row r="27" spans="1:74" ht="31.5" x14ac:dyDescent="0.25">
      <c r="A27" s="42" t="s">
        <v>115</v>
      </c>
      <c r="B27" s="43" t="s">
        <v>116</v>
      </c>
      <c r="C27" s="44" t="s">
        <v>96</v>
      </c>
      <c r="D27" s="45" t="s">
        <v>203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 t="s">
        <v>203</v>
      </c>
      <c r="L27" s="45">
        <v>0.03</v>
      </c>
      <c r="M27" s="45">
        <v>0</v>
      </c>
      <c r="N27" s="45">
        <v>1.8650000000000002</v>
      </c>
      <c r="O27" s="45">
        <v>0</v>
      </c>
      <c r="P27" s="45">
        <v>8</v>
      </c>
      <c r="Q27" s="45">
        <v>0</v>
      </c>
      <c r="R27" s="45" t="s">
        <v>203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 t="s">
        <v>203</v>
      </c>
      <c r="Z27" s="45">
        <f t="shared" si="30"/>
        <v>0</v>
      </c>
      <c r="AA27" s="45">
        <f t="shared" si="31"/>
        <v>0</v>
      </c>
      <c r="AB27" s="45">
        <f t="shared" si="32"/>
        <v>0</v>
      </c>
      <c r="AC27" s="45">
        <f t="shared" si="33"/>
        <v>0</v>
      </c>
      <c r="AD27" s="45">
        <f t="shared" si="34"/>
        <v>0</v>
      </c>
      <c r="AE27" s="45">
        <f t="shared" si="35"/>
        <v>0</v>
      </c>
      <c r="AF27" s="45" t="s">
        <v>203</v>
      </c>
      <c r="AG27" s="45">
        <v>0</v>
      </c>
      <c r="AH27" s="45">
        <v>0</v>
      </c>
      <c r="AI27" s="45">
        <v>0</v>
      </c>
      <c r="AJ27" s="45">
        <v>0</v>
      </c>
      <c r="AK27" s="45">
        <v>0</v>
      </c>
      <c r="AL27" s="45">
        <v>0</v>
      </c>
      <c r="AM27" s="45" t="s">
        <v>203</v>
      </c>
      <c r="AN27" s="45">
        <f t="shared" si="12"/>
        <v>0</v>
      </c>
      <c r="AO27" s="45">
        <f t="shared" si="13"/>
        <v>0</v>
      </c>
      <c r="AP27" s="45">
        <f t="shared" si="14"/>
        <v>0</v>
      </c>
      <c r="AQ27" s="45">
        <f t="shared" si="15"/>
        <v>0</v>
      </c>
      <c r="AR27" s="45">
        <f t="shared" si="16"/>
        <v>0</v>
      </c>
      <c r="AS27" s="45">
        <v>0</v>
      </c>
      <c r="AT27" s="45" t="s">
        <v>203</v>
      </c>
      <c r="AU27" s="45">
        <v>0</v>
      </c>
      <c r="AV27" s="45">
        <v>0</v>
      </c>
      <c r="AW27" s="45">
        <v>0</v>
      </c>
      <c r="AX27" s="45">
        <v>0</v>
      </c>
      <c r="AY27" s="45">
        <v>0</v>
      </c>
      <c r="AZ27" s="45">
        <v>0</v>
      </c>
      <c r="BA27" s="45" t="s">
        <v>203</v>
      </c>
      <c r="BB27" s="45">
        <f t="shared" si="18"/>
        <v>0</v>
      </c>
      <c r="BC27" s="45">
        <f t="shared" si="19"/>
        <v>0</v>
      </c>
      <c r="BD27" s="45">
        <f t="shared" si="20"/>
        <v>0</v>
      </c>
      <c r="BE27" s="45">
        <f t="shared" si="21"/>
        <v>0</v>
      </c>
      <c r="BF27" s="45">
        <f t="shared" si="22"/>
        <v>0</v>
      </c>
      <c r="BG27" s="45">
        <v>0</v>
      </c>
      <c r="BH27" s="45" t="s">
        <v>203</v>
      </c>
      <c r="BI27" s="45">
        <v>0</v>
      </c>
      <c r="BJ27" s="45">
        <v>0</v>
      </c>
      <c r="BK27" s="45">
        <v>0</v>
      </c>
      <c r="BL27" s="45">
        <v>0</v>
      </c>
      <c r="BM27" s="45">
        <v>0</v>
      </c>
      <c r="BN27" s="45">
        <v>0</v>
      </c>
      <c r="BO27" s="45" t="s">
        <v>203</v>
      </c>
      <c r="BP27" s="45">
        <v>0</v>
      </c>
      <c r="BQ27" s="45">
        <v>0</v>
      </c>
      <c r="BR27" s="45">
        <v>0</v>
      </c>
      <c r="BS27" s="45">
        <v>0</v>
      </c>
      <c r="BT27" s="45">
        <v>0</v>
      </c>
      <c r="BU27" s="45">
        <v>0</v>
      </c>
      <c r="BV27" s="45" t="s">
        <v>203</v>
      </c>
    </row>
    <row r="28" spans="1:74" ht="47.25" x14ac:dyDescent="0.25">
      <c r="A28" s="48" t="s">
        <v>117</v>
      </c>
      <c r="B28" s="43" t="s">
        <v>118</v>
      </c>
      <c r="C28" s="44" t="s">
        <v>96</v>
      </c>
      <c r="D28" s="45" t="s">
        <v>203</v>
      </c>
      <c r="E28" s="45">
        <f>E29</f>
        <v>0</v>
      </c>
      <c r="F28" s="45">
        <f t="shared" ref="F28:H28" si="45">F29</f>
        <v>0</v>
      </c>
      <c r="G28" s="45">
        <f t="shared" si="45"/>
        <v>0</v>
      </c>
      <c r="H28" s="45">
        <f t="shared" si="45"/>
        <v>0</v>
      </c>
      <c r="I28" s="45">
        <v>0</v>
      </c>
      <c r="J28" s="45">
        <v>0</v>
      </c>
      <c r="K28" s="45" t="s">
        <v>203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 t="s">
        <v>203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 t="s">
        <v>203</v>
      </c>
      <c r="Z28" s="45">
        <f t="shared" si="30"/>
        <v>0</v>
      </c>
      <c r="AA28" s="45">
        <f t="shared" si="31"/>
        <v>0</v>
      </c>
      <c r="AB28" s="45">
        <f>AB29</f>
        <v>0.97799999999999998</v>
      </c>
      <c r="AC28" s="45">
        <f t="shared" si="33"/>
        <v>0</v>
      </c>
      <c r="AD28" s="45">
        <f t="shared" si="34"/>
        <v>0</v>
      </c>
      <c r="AE28" s="45">
        <f t="shared" si="35"/>
        <v>0</v>
      </c>
      <c r="AF28" s="45" t="s">
        <v>203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0</v>
      </c>
      <c r="AM28" s="45" t="s">
        <v>203</v>
      </c>
      <c r="AN28" s="45">
        <f t="shared" si="12"/>
        <v>0</v>
      </c>
      <c r="AO28" s="45">
        <f t="shared" si="13"/>
        <v>0</v>
      </c>
      <c r="AP28" s="45">
        <f t="shared" si="14"/>
        <v>0</v>
      </c>
      <c r="AQ28" s="45">
        <f t="shared" si="15"/>
        <v>0</v>
      </c>
      <c r="AR28" s="45">
        <f t="shared" si="16"/>
        <v>0</v>
      </c>
      <c r="AS28" s="45">
        <v>0</v>
      </c>
      <c r="AT28" s="45" t="s">
        <v>203</v>
      </c>
      <c r="AU28" s="45">
        <v>0</v>
      </c>
      <c r="AV28" s="45">
        <v>0</v>
      </c>
      <c r="AW28" s="45">
        <v>0</v>
      </c>
      <c r="AX28" s="45">
        <v>0</v>
      </c>
      <c r="AY28" s="45">
        <v>0</v>
      </c>
      <c r="AZ28" s="45">
        <v>0</v>
      </c>
      <c r="BA28" s="45" t="s">
        <v>203</v>
      </c>
      <c r="BB28" s="45">
        <f t="shared" si="18"/>
        <v>0</v>
      </c>
      <c r="BC28" s="45">
        <f t="shared" si="19"/>
        <v>0</v>
      </c>
      <c r="BD28" s="45">
        <f t="shared" si="20"/>
        <v>0</v>
      </c>
      <c r="BE28" s="45">
        <f t="shared" si="21"/>
        <v>0</v>
      </c>
      <c r="BF28" s="45">
        <f t="shared" si="22"/>
        <v>0</v>
      </c>
      <c r="BG28" s="45">
        <v>0</v>
      </c>
      <c r="BH28" s="45" t="s">
        <v>203</v>
      </c>
      <c r="BI28" s="45">
        <v>0</v>
      </c>
      <c r="BJ28" s="45">
        <v>0</v>
      </c>
      <c r="BK28" s="45">
        <v>0</v>
      </c>
      <c r="BL28" s="45">
        <v>0</v>
      </c>
      <c r="BM28" s="45">
        <v>0</v>
      </c>
      <c r="BN28" s="45">
        <v>0</v>
      </c>
      <c r="BO28" s="45" t="s">
        <v>203</v>
      </c>
      <c r="BP28" s="45">
        <v>0</v>
      </c>
      <c r="BQ28" s="45">
        <v>0</v>
      </c>
      <c r="BR28" s="45">
        <v>0</v>
      </c>
      <c r="BS28" s="45">
        <v>0</v>
      </c>
      <c r="BT28" s="45">
        <v>0</v>
      </c>
      <c r="BU28" s="45">
        <v>0</v>
      </c>
      <c r="BV28" s="49" t="s">
        <v>203</v>
      </c>
    </row>
    <row r="29" spans="1:74" ht="102" customHeight="1" x14ac:dyDescent="0.25">
      <c r="A29" s="50" t="s">
        <v>117</v>
      </c>
      <c r="B29" s="51" t="s">
        <v>223</v>
      </c>
      <c r="C29" s="52" t="s">
        <v>216</v>
      </c>
      <c r="D29" s="53" t="s">
        <v>203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>
        <v>0</v>
      </c>
      <c r="K29" s="49" t="s">
        <v>203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 t="s">
        <v>203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53">
        <v>4</v>
      </c>
      <c r="Z29" s="49">
        <f t="shared" si="30"/>
        <v>0</v>
      </c>
      <c r="AA29" s="49">
        <f t="shared" si="31"/>
        <v>0</v>
      </c>
      <c r="AB29" s="49">
        <v>0.97799999999999998</v>
      </c>
      <c r="AC29" s="49">
        <f t="shared" si="33"/>
        <v>0</v>
      </c>
      <c r="AD29" s="49">
        <f t="shared" si="34"/>
        <v>0</v>
      </c>
      <c r="AE29" s="49">
        <f t="shared" si="35"/>
        <v>0</v>
      </c>
      <c r="AF29" s="49" t="s">
        <v>203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 t="s">
        <v>203</v>
      </c>
      <c r="AN29" s="49">
        <f t="shared" si="12"/>
        <v>0</v>
      </c>
      <c r="AO29" s="49">
        <f t="shared" si="13"/>
        <v>0</v>
      </c>
      <c r="AP29" s="49">
        <f t="shared" si="14"/>
        <v>0</v>
      </c>
      <c r="AQ29" s="49">
        <f t="shared" si="15"/>
        <v>0</v>
      </c>
      <c r="AR29" s="49">
        <f t="shared" si="16"/>
        <v>0</v>
      </c>
      <c r="AS29" s="49">
        <v>0</v>
      </c>
      <c r="AT29" s="49" t="s">
        <v>203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 t="s">
        <v>203</v>
      </c>
      <c r="BB29" s="49">
        <f t="shared" si="18"/>
        <v>0</v>
      </c>
      <c r="BC29" s="49">
        <f t="shared" si="19"/>
        <v>0</v>
      </c>
      <c r="BD29" s="49">
        <f t="shared" si="20"/>
        <v>0</v>
      </c>
      <c r="BE29" s="49">
        <f t="shared" si="21"/>
        <v>0</v>
      </c>
      <c r="BF29" s="49">
        <f t="shared" si="22"/>
        <v>0</v>
      </c>
      <c r="BG29" s="49">
        <v>0</v>
      </c>
      <c r="BH29" s="49" t="s">
        <v>203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N29" s="49">
        <v>0</v>
      </c>
      <c r="BO29" s="49" t="s">
        <v>203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 t="s">
        <v>203</v>
      </c>
    </row>
    <row r="30" spans="1:74" ht="31.5" x14ac:dyDescent="0.25">
      <c r="A30" s="48" t="s">
        <v>119</v>
      </c>
      <c r="B30" s="43" t="s">
        <v>120</v>
      </c>
      <c r="C30" s="44" t="s">
        <v>96</v>
      </c>
      <c r="D30" s="45" t="s">
        <v>203</v>
      </c>
      <c r="E30" s="45">
        <v>0</v>
      </c>
      <c r="F30" s="45">
        <f t="shared" ref="F30:G30" si="46">F31+F32</f>
        <v>0</v>
      </c>
      <c r="G30" s="45">
        <f t="shared" si="46"/>
        <v>0</v>
      </c>
      <c r="H30" s="45">
        <f>H31+H32</f>
        <v>0</v>
      </c>
      <c r="I30" s="45">
        <v>0</v>
      </c>
      <c r="J30" s="45">
        <v>0</v>
      </c>
      <c r="K30" s="45" t="s">
        <v>203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 t="s">
        <v>203</v>
      </c>
      <c r="S30" s="45">
        <v>2</v>
      </c>
      <c r="T30" s="45">
        <v>0</v>
      </c>
      <c r="U30" s="45">
        <v>0.83199999999999996</v>
      </c>
      <c r="V30" s="45">
        <v>2.0284399999999998</v>
      </c>
      <c r="W30" s="45">
        <v>0</v>
      </c>
      <c r="X30" s="45">
        <v>0</v>
      </c>
      <c r="Y30" s="45" t="s">
        <v>203</v>
      </c>
      <c r="Z30" s="45">
        <f>Z31+Z32+Z33</f>
        <v>2</v>
      </c>
      <c r="AA30" s="45">
        <f t="shared" ref="AA30:AE30" si="47">AA31+AA32+AA33</f>
        <v>0</v>
      </c>
      <c r="AB30" s="45">
        <f t="shared" si="47"/>
        <v>2.1320000000000001</v>
      </c>
      <c r="AC30" s="45">
        <f t="shared" si="47"/>
        <v>2.0284399999999998</v>
      </c>
      <c r="AD30" s="45">
        <f t="shared" si="47"/>
        <v>1</v>
      </c>
      <c r="AE30" s="45">
        <f t="shared" si="47"/>
        <v>1</v>
      </c>
      <c r="AF30" s="45" t="s">
        <v>203</v>
      </c>
      <c r="AG30" s="45">
        <v>0</v>
      </c>
      <c r="AH30" s="45">
        <v>0</v>
      </c>
      <c r="AI30" s="45">
        <v>0</v>
      </c>
      <c r="AJ30" s="45">
        <v>0</v>
      </c>
      <c r="AK30" s="45">
        <v>0</v>
      </c>
      <c r="AL30" s="45">
        <v>0</v>
      </c>
      <c r="AM30" s="45" t="s">
        <v>203</v>
      </c>
      <c r="AN30" s="45">
        <f t="shared" si="12"/>
        <v>0</v>
      </c>
      <c r="AO30" s="45">
        <f t="shared" si="13"/>
        <v>0</v>
      </c>
      <c r="AP30" s="45">
        <f t="shared" si="14"/>
        <v>0</v>
      </c>
      <c r="AQ30" s="45">
        <f t="shared" si="15"/>
        <v>0</v>
      </c>
      <c r="AR30" s="45">
        <f t="shared" si="16"/>
        <v>0</v>
      </c>
      <c r="AS30" s="45">
        <v>0</v>
      </c>
      <c r="AT30" s="45" t="s">
        <v>203</v>
      </c>
      <c r="AU30" s="45">
        <v>0</v>
      </c>
      <c r="AV30" s="45">
        <v>0</v>
      </c>
      <c r="AW30" s="45">
        <v>0</v>
      </c>
      <c r="AX30" s="45">
        <v>0</v>
      </c>
      <c r="AY30" s="45">
        <v>0</v>
      </c>
      <c r="AZ30" s="45">
        <v>0</v>
      </c>
      <c r="BA30" s="45" t="s">
        <v>203</v>
      </c>
      <c r="BB30" s="45">
        <f t="shared" si="18"/>
        <v>0</v>
      </c>
      <c r="BC30" s="45">
        <f t="shared" si="19"/>
        <v>0</v>
      </c>
      <c r="BD30" s="45">
        <f t="shared" si="20"/>
        <v>0</v>
      </c>
      <c r="BE30" s="45">
        <f t="shared" si="21"/>
        <v>0</v>
      </c>
      <c r="BF30" s="45">
        <f t="shared" si="22"/>
        <v>0</v>
      </c>
      <c r="BG30" s="45">
        <v>0</v>
      </c>
      <c r="BH30" s="45" t="s">
        <v>203</v>
      </c>
      <c r="BI30" s="45">
        <v>0</v>
      </c>
      <c r="BJ30" s="45">
        <v>0</v>
      </c>
      <c r="BK30" s="45">
        <v>0</v>
      </c>
      <c r="BL30" s="45">
        <v>0</v>
      </c>
      <c r="BM30" s="45">
        <v>0</v>
      </c>
      <c r="BN30" s="45">
        <v>0</v>
      </c>
      <c r="BO30" s="45" t="s">
        <v>203</v>
      </c>
      <c r="BP30" s="45">
        <v>0</v>
      </c>
      <c r="BQ30" s="45">
        <v>0</v>
      </c>
      <c r="BR30" s="45">
        <v>0</v>
      </c>
      <c r="BS30" s="45">
        <v>0</v>
      </c>
      <c r="BT30" s="45">
        <v>0</v>
      </c>
      <c r="BU30" s="45">
        <v>0</v>
      </c>
      <c r="BV30" s="49" t="s">
        <v>203</v>
      </c>
    </row>
    <row r="31" spans="1:74" ht="94.5" x14ac:dyDescent="0.25">
      <c r="A31" s="50" t="s">
        <v>119</v>
      </c>
      <c r="B31" s="51" t="s">
        <v>209</v>
      </c>
      <c r="C31" s="52" t="s">
        <v>210</v>
      </c>
      <c r="D31" s="53" t="s">
        <v>203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 t="s">
        <v>203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53">
        <v>4</v>
      </c>
      <c r="S31" s="49">
        <v>0</v>
      </c>
      <c r="T31" s="49">
        <v>0</v>
      </c>
      <c r="U31" s="49">
        <v>0.13200000000000001</v>
      </c>
      <c r="V31" s="49">
        <v>0.22500000000000001</v>
      </c>
      <c r="W31" s="49">
        <v>0</v>
      </c>
      <c r="X31" s="49">
        <v>0</v>
      </c>
      <c r="Y31" s="53">
        <v>4</v>
      </c>
      <c r="Z31" s="49">
        <f t="shared" si="30"/>
        <v>0</v>
      </c>
      <c r="AA31" s="49">
        <f t="shared" si="31"/>
        <v>0</v>
      </c>
      <c r="AB31" s="49">
        <f t="shared" si="32"/>
        <v>0.13200000000000001</v>
      </c>
      <c r="AC31" s="49">
        <f t="shared" si="33"/>
        <v>0.22500000000000001</v>
      </c>
      <c r="AD31" s="49">
        <f t="shared" si="34"/>
        <v>0</v>
      </c>
      <c r="AE31" s="49">
        <f t="shared" si="35"/>
        <v>0</v>
      </c>
      <c r="AF31" s="49" t="s">
        <v>203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 t="s">
        <v>203</v>
      </c>
      <c r="AN31" s="49">
        <f t="shared" si="12"/>
        <v>0</v>
      </c>
      <c r="AO31" s="49">
        <f t="shared" si="13"/>
        <v>0</v>
      </c>
      <c r="AP31" s="49">
        <f t="shared" si="14"/>
        <v>0</v>
      </c>
      <c r="AQ31" s="49">
        <f t="shared" si="15"/>
        <v>0</v>
      </c>
      <c r="AR31" s="49">
        <f t="shared" si="16"/>
        <v>0</v>
      </c>
      <c r="AS31" s="49">
        <v>0</v>
      </c>
      <c r="AT31" s="49" t="s">
        <v>203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 t="s">
        <v>203</v>
      </c>
      <c r="BB31" s="49">
        <f t="shared" si="18"/>
        <v>0</v>
      </c>
      <c r="BC31" s="49">
        <f t="shared" si="19"/>
        <v>0</v>
      </c>
      <c r="BD31" s="49">
        <f t="shared" si="20"/>
        <v>0</v>
      </c>
      <c r="BE31" s="49">
        <f t="shared" si="21"/>
        <v>0</v>
      </c>
      <c r="BF31" s="49">
        <f t="shared" si="22"/>
        <v>0</v>
      </c>
      <c r="BG31" s="49">
        <v>0</v>
      </c>
      <c r="BH31" s="49" t="s">
        <v>203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N31" s="49">
        <v>0</v>
      </c>
      <c r="BO31" s="49" t="s">
        <v>203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 t="s">
        <v>203</v>
      </c>
    </row>
    <row r="32" spans="1:74" ht="110.25" x14ac:dyDescent="0.25">
      <c r="A32" s="50" t="s">
        <v>119</v>
      </c>
      <c r="B32" s="51" t="s">
        <v>211</v>
      </c>
      <c r="C32" s="52" t="s">
        <v>212</v>
      </c>
      <c r="D32" s="53" t="s">
        <v>203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 t="s">
        <v>203</v>
      </c>
      <c r="L32" s="49">
        <v>0</v>
      </c>
      <c r="M32" s="49">
        <v>0</v>
      </c>
      <c r="N32" s="49">
        <v>0</v>
      </c>
      <c r="O32" s="49">
        <v>0</v>
      </c>
      <c r="P32" s="49">
        <v>0</v>
      </c>
      <c r="Q32" s="49">
        <v>0</v>
      </c>
      <c r="R32" s="53">
        <v>4</v>
      </c>
      <c r="S32" s="49">
        <v>2</v>
      </c>
      <c r="T32" s="49">
        <v>0</v>
      </c>
      <c r="U32" s="49">
        <v>0.7</v>
      </c>
      <c r="V32" s="49">
        <v>1.8034399999999999</v>
      </c>
      <c r="W32" s="49">
        <v>0</v>
      </c>
      <c r="X32" s="49">
        <v>0</v>
      </c>
      <c r="Y32" s="53">
        <v>4</v>
      </c>
      <c r="Z32" s="49">
        <f t="shared" si="30"/>
        <v>2</v>
      </c>
      <c r="AA32" s="49">
        <f t="shared" si="31"/>
        <v>0</v>
      </c>
      <c r="AB32" s="49">
        <f t="shared" si="32"/>
        <v>0.7</v>
      </c>
      <c r="AC32" s="49">
        <f t="shared" si="33"/>
        <v>1.8034399999999999</v>
      </c>
      <c r="AD32" s="49">
        <f t="shared" si="34"/>
        <v>0</v>
      </c>
      <c r="AE32" s="49">
        <f t="shared" si="35"/>
        <v>0</v>
      </c>
      <c r="AF32" s="49" t="s">
        <v>203</v>
      </c>
      <c r="AG32" s="49">
        <v>0</v>
      </c>
      <c r="AH32" s="49">
        <v>0</v>
      </c>
      <c r="AI32" s="49">
        <v>0</v>
      </c>
      <c r="AJ32" s="49">
        <v>0</v>
      </c>
      <c r="AK32" s="49">
        <v>0</v>
      </c>
      <c r="AL32" s="49">
        <v>0</v>
      </c>
      <c r="AM32" s="49" t="s">
        <v>203</v>
      </c>
      <c r="AN32" s="49">
        <f t="shared" si="12"/>
        <v>0</v>
      </c>
      <c r="AO32" s="49">
        <f t="shared" si="13"/>
        <v>0</v>
      </c>
      <c r="AP32" s="49">
        <f t="shared" si="14"/>
        <v>0</v>
      </c>
      <c r="AQ32" s="49">
        <f t="shared" si="15"/>
        <v>0</v>
      </c>
      <c r="AR32" s="49">
        <f t="shared" si="16"/>
        <v>0</v>
      </c>
      <c r="AS32" s="49">
        <v>0</v>
      </c>
      <c r="AT32" s="49" t="s">
        <v>203</v>
      </c>
      <c r="AU32" s="49">
        <v>0</v>
      </c>
      <c r="AV32" s="49">
        <v>0</v>
      </c>
      <c r="AW32" s="49">
        <v>0</v>
      </c>
      <c r="AX32" s="49">
        <v>0</v>
      </c>
      <c r="AY32" s="49">
        <v>0</v>
      </c>
      <c r="AZ32" s="49">
        <v>0</v>
      </c>
      <c r="BA32" s="49" t="s">
        <v>203</v>
      </c>
      <c r="BB32" s="49">
        <f t="shared" si="18"/>
        <v>0</v>
      </c>
      <c r="BC32" s="49">
        <f t="shared" si="19"/>
        <v>0</v>
      </c>
      <c r="BD32" s="49">
        <f t="shared" si="20"/>
        <v>0</v>
      </c>
      <c r="BE32" s="49">
        <f t="shared" si="21"/>
        <v>0</v>
      </c>
      <c r="BF32" s="49">
        <f t="shared" si="22"/>
        <v>0</v>
      </c>
      <c r="BG32" s="49">
        <v>0</v>
      </c>
      <c r="BH32" s="49" t="s">
        <v>203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 t="s">
        <v>203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 t="s">
        <v>203</v>
      </c>
    </row>
    <row r="33" spans="1:74" ht="157.5" x14ac:dyDescent="0.25">
      <c r="A33" s="50" t="s">
        <v>119</v>
      </c>
      <c r="B33" s="51" t="s">
        <v>217</v>
      </c>
      <c r="C33" s="52" t="s">
        <v>218</v>
      </c>
      <c r="D33" s="53" t="s">
        <v>203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9" t="s">
        <v>203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 t="s">
        <v>203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53">
        <v>4</v>
      </c>
      <c r="Z33" s="49">
        <v>0</v>
      </c>
      <c r="AA33" s="49">
        <v>0</v>
      </c>
      <c r="AB33" s="49">
        <v>1.3</v>
      </c>
      <c r="AC33" s="49">
        <v>0</v>
      </c>
      <c r="AD33" s="49">
        <v>1</v>
      </c>
      <c r="AE33" s="49">
        <v>1</v>
      </c>
      <c r="AF33" s="49" t="s">
        <v>203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 t="s">
        <v>203</v>
      </c>
      <c r="AN33" s="49">
        <f t="shared" ref="AN33" si="48">AG33</f>
        <v>0</v>
      </c>
      <c r="AO33" s="49">
        <f t="shared" ref="AO33" si="49">AH33</f>
        <v>0</v>
      </c>
      <c r="AP33" s="49">
        <f t="shared" ref="AP33" si="50">AI33</f>
        <v>0</v>
      </c>
      <c r="AQ33" s="49">
        <f t="shared" ref="AQ33" si="51">AJ33</f>
        <v>0</v>
      </c>
      <c r="AR33" s="49">
        <f t="shared" ref="AR33" si="52">AK33</f>
        <v>0</v>
      </c>
      <c r="AS33" s="49">
        <v>0</v>
      </c>
      <c r="AT33" s="49" t="s">
        <v>203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 t="s">
        <v>203</v>
      </c>
      <c r="BB33" s="49">
        <f t="shared" ref="BB33" si="53">AU33</f>
        <v>0</v>
      </c>
      <c r="BC33" s="49">
        <f t="shared" ref="BC33" si="54">AV33</f>
        <v>0</v>
      </c>
      <c r="BD33" s="49">
        <f t="shared" ref="BD33" si="55">AW33</f>
        <v>0</v>
      </c>
      <c r="BE33" s="49">
        <f t="shared" ref="BE33" si="56">AX33</f>
        <v>0</v>
      </c>
      <c r="BF33" s="49">
        <f t="shared" ref="BF33" si="57">AY33</f>
        <v>0</v>
      </c>
      <c r="BG33" s="49">
        <v>0</v>
      </c>
      <c r="BH33" s="49" t="s">
        <v>203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 t="s">
        <v>203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 t="s">
        <v>203</v>
      </c>
    </row>
    <row r="34" spans="1:74" ht="31.5" x14ac:dyDescent="0.25">
      <c r="A34" s="54" t="s">
        <v>121</v>
      </c>
      <c r="B34" s="43" t="s">
        <v>122</v>
      </c>
      <c r="C34" s="44" t="s">
        <v>96</v>
      </c>
      <c r="D34" s="45" t="s">
        <v>203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 t="s">
        <v>203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 t="s">
        <v>203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 t="s">
        <v>203</v>
      </c>
      <c r="Z34" s="45">
        <f t="shared" si="30"/>
        <v>0</v>
      </c>
      <c r="AA34" s="45">
        <f t="shared" si="31"/>
        <v>0</v>
      </c>
      <c r="AB34" s="45">
        <f t="shared" si="32"/>
        <v>0</v>
      </c>
      <c r="AC34" s="45">
        <f t="shared" si="33"/>
        <v>0</v>
      </c>
      <c r="AD34" s="45">
        <f t="shared" si="34"/>
        <v>0</v>
      </c>
      <c r="AE34" s="45">
        <f t="shared" si="35"/>
        <v>0</v>
      </c>
      <c r="AF34" s="45" t="s">
        <v>203</v>
      </c>
      <c r="AG34" s="45">
        <v>0</v>
      </c>
      <c r="AH34" s="45">
        <v>0</v>
      </c>
      <c r="AI34" s="45">
        <v>0</v>
      </c>
      <c r="AJ34" s="45">
        <v>0</v>
      </c>
      <c r="AK34" s="45">
        <v>0</v>
      </c>
      <c r="AL34" s="45">
        <v>0</v>
      </c>
      <c r="AM34" s="45" t="s">
        <v>203</v>
      </c>
      <c r="AN34" s="45">
        <f t="shared" si="12"/>
        <v>0</v>
      </c>
      <c r="AO34" s="45">
        <f t="shared" si="13"/>
        <v>0</v>
      </c>
      <c r="AP34" s="45">
        <f t="shared" si="14"/>
        <v>0</v>
      </c>
      <c r="AQ34" s="45">
        <f t="shared" si="15"/>
        <v>0</v>
      </c>
      <c r="AR34" s="45">
        <f t="shared" si="16"/>
        <v>0</v>
      </c>
      <c r="AS34" s="45">
        <v>0</v>
      </c>
      <c r="AT34" s="45" t="s">
        <v>203</v>
      </c>
      <c r="AU34" s="45">
        <v>0</v>
      </c>
      <c r="AV34" s="45">
        <v>0</v>
      </c>
      <c r="AW34" s="45">
        <v>0</v>
      </c>
      <c r="AX34" s="45">
        <v>0</v>
      </c>
      <c r="AY34" s="45">
        <v>0</v>
      </c>
      <c r="AZ34" s="45">
        <v>0</v>
      </c>
      <c r="BA34" s="45" t="s">
        <v>203</v>
      </c>
      <c r="BB34" s="45">
        <f t="shared" si="18"/>
        <v>0</v>
      </c>
      <c r="BC34" s="45">
        <f t="shared" si="19"/>
        <v>0</v>
      </c>
      <c r="BD34" s="45">
        <f t="shared" si="20"/>
        <v>0</v>
      </c>
      <c r="BE34" s="45">
        <f t="shared" si="21"/>
        <v>0</v>
      </c>
      <c r="BF34" s="45">
        <f t="shared" si="22"/>
        <v>0</v>
      </c>
      <c r="BG34" s="45">
        <v>0</v>
      </c>
      <c r="BH34" s="45" t="s">
        <v>203</v>
      </c>
      <c r="BI34" s="45">
        <v>0</v>
      </c>
      <c r="BJ34" s="45">
        <v>0</v>
      </c>
      <c r="BK34" s="45">
        <v>0</v>
      </c>
      <c r="BL34" s="45">
        <v>0</v>
      </c>
      <c r="BM34" s="45">
        <v>0</v>
      </c>
      <c r="BN34" s="45">
        <v>0</v>
      </c>
      <c r="BO34" s="45" t="s">
        <v>203</v>
      </c>
      <c r="BP34" s="45">
        <v>0</v>
      </c>
      <c r="BQ34" s="45">
        <v>0</v>
      </c>
      <c r="BR34" s="45">
        <v>0</v>
      </c>
      <c r="BS34" s="45">
        <v>0</v>
      </c>
      <c r="BT34" s="45">
        <v>0</v>
      </c>
      <c r="BU34" s="45">
        <v>0</v>
      </c>
      <c r="BV34" s="45" t="s">
        <v>203</v>
      </c>
    </row>
    <row r="35" spans="1:74" ht="47.25" x14ac:dyDescent="0.25">
      <c r="A35" s="48" t="s">
        <v>123</v>
      </c>
      <c r="B35" s="43" t="s">
        <v>124</v>
      </c>
      <c r="C35" s="44" t="s">
        <v>96</v>
      </c>
      <c r="D35" s="45" t="s">
        <v>203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 t="s">
        <v>203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 t="s">
        <v>203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 t="s">
        <v>203</v>
      </c>
      <c r="Z35" s="45">
        <f t="shared" si="30"/>
        <v>0</v>
      </c>
      <c r="AA35" s="45">
        <f t="shared" si="31"/>
        <v>0</v>
      </c>
      <c r="AB35" s="45">
        <f t="shared" si="32"/>
        <v>0</v>
      </c>
      <c r="AC35" s="45">
        <f t="shared" si="33"/>
        <v>0</v>
      </c>
      <c r="AD35" s="45">
        <f t="shared" si="34"/>
        <v>0</v>
      </c>
      <c r="AE35" s="45">
        <f t="shared" si="35"/>
        <v>0</v>
      </c>
      <c r="AF35" s="45" t="s">
        <v>203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 t="s">
        <v>203</v>
      </c>
      <c r="AN35" s="45">
        <f t="shared" si="12"/>
        <v>0</v>
      </c>
      <c r="AO35" s="45">
        <f t="shared" si="13"/>
        <v>0</v>
      </c>
      <c r="AP35" s="45">
        <f t="shared" si="14"/>
        <v>0</v>
      </c>
      <c r="AQ35" s="45">
        <f t="shared" si="15"/>
        <v>0</v>
      </c>
      <c r="AR35" s="45">
        <f t="shared" si="16"/>
        <v>0</v>
      </c>
      <c r="AS35" s="45">
        <v>0</v>
      </c>
      <c r="AT35" s="45" t="s">
        <v>203</v>
      </c>
      <c r="AU35" s="45">
        <v>0</v>
      </c>
      <c r="AV35" s="45">
        <v>0</v>
      </c>
      <c r="AW35" s="45">
        <v>0</v>
      </c>
      <c r="AX35" s="45">
        <v>0</v>
      </c>
      <c r="AY35" s="45">
        <v>0</v>
      </c>
      <c r="AZ35" s="45">
        <v>0</v>
      </c>
      <c r="BA35" s="45" t="s">
        <v>203</v>
      </c>
      <c r="BB35" s="45">
        <f t="shared" si="18"/>
        <v>0</v>
      </c>
      <c r="BC35" s="45">
        <f t="shared" si="19"/>
        <v>0</v>
      </c>
      <c r="BD35" s="45">
        <f t="shared" si="20"/>
        <v>0</v>
      </c>
      <c r="BE35" s="45">
        <f t="shared" si="21"/>
        <v>0</v>
      </c>
      <c r="BF35" s="45">
        <f t="shared" si="22"/>
        <v>0</v>
      </c>
      <c r="BG35" s="45">
        <v>0</v>
      </c>
      <c r="BH35" s="45" t="s">
        <v>203</v>
      </c>
      <c r="BI35" s="45">
        <v>0</v>
      </c>
      <c r="BJ35" s="45">
        <v>0</v>
      </c>
      <c r="BK35" s="45">
        <v>0</v>
      </c>
      <c r="BL35" s="45">
        <v>0</v>
      </c>
      <c r="BM35" s="45">
        <v>0</v>
      </c>
      <c r="BN35" s="45">
        <v>0</v>
      </c>
      <c r="BO35" s="45" t="s">
        <v>203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 t="s">
        <v>203</v>
      </c>
    </row>
    <row r="36" spans="1:74" ht="31.5" x14ac:dyDescent="0.25">
      <c r="A36" s="48" t="s">
        <v>125</v>
      </c>
      <c r="B36" s="43" t="s">
        <v>126</v>
      </c>
      <c r="C36" s="44" t="s">
        <v>96</v>
      </c>
      <c r="D36" s="45" t="s">
        <v>203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 t="s">
        <v>203</v>
      </c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45">
        <v>0</v>
      </c>
      <c r="R36" s="45" t="s">
        <v>203</v>
      </c>
      <c r="S36" s="45">
        <v>0</v>
      </c>
      <c r="T36" s="45">
        <v>0</v>
      </c>
      <c r="U36" s="45">
        <v>0</v>
      </c>
      <c r="V36" s="45">
        <v>0</v>
      </c>
      <c r="W36" s="45">
        <v>0</v>
      </c>
      <c r="X36" s="45">
        <v>0</v>
      </c>
      <c r="Y36" s="45" t="s">
        <v>203</v>
      </c>
      <c r="Z36" s="45">
        <f t="shared" si="30"/>
        <v>0</v>
      </c>
      <c r="AA36" s="45">
        <f t="shared" si="31"/>
        <v>0</v>
      </c>
      <c r="AB36" s="45">
        <f t="shared" si="32"/>
        <v>0</v>
      </c>
      <c r="AC36" s="45">
        <f t="shared" si="33"/>
        <v>0</v>
      </c>
      <c r="AD36" s="45">
        <f t="shared" si="34"/>
        <v>0</v>
      </c>
      <c r="AE36" s="45">
        <f t="shared" si="35"/>
        <v>0</v>
      </c>
      <c r="AF36" s="45" t="s">
        <v>203</v>
      </c>
      <c r="AG36" s="45">
        <v>0</v>
      </c>
      <c r="AH36" s="45">
        <v>0</v>
      </c>
      <c r="AI36" s="45">
        <v>0</v>
      </c>
      <c r="AJ36" s="45">
        <v>0</v>
      </c>
      <c r="AK36" s="45">
        <v>0</v>
      </c>
      <c r="AL36" s="45">
        <v>0</v>
      </c>
      <c r="AM36" s="45" t="s">
        <v>203</v>
      </c>
      <c r="AN36" s="45">
        <f t="shared" si="12"/>
        <v>0</v>
      </c>
      <c r="AO36" s="45">
        <f t="shared" si="13"/>
        <v>0</v>
      </c>
      <c r="AP36" s="45">
        <f t="shared" si="14"/>
        <v>0</v>
      </c>
      <c r="AQ36" s="45">
        <f t="shared" si="15"/>
        <v>0</v>
      </c>
      <c r="AR36" s="45">
        <f t="shared" si="16"/>
        <v>0</v>
      </c>
      <c r="AS36" s="45">
        <v>0</v>
      </c>
      <c r="AT36" s="45" t="s">
        <v>203</v>
      </c>
      <c r="AU36" s="45">
        <v>0</v>
      </c>
      <c r="AV36" s="45">
        <v>0</v>
      </c>
      <c r="AW36" s="45">
        <v>0</v>
      </c>
      <c r="AX36" s="45">
        <v>0</v>
      </c>
      <c r="AY36" s="45">
        <v>0</v>
      </c>
      <c r="AZ36" s="45">
        <v>0</v>
      </c>
      <c r="BA36" s="45" t="s">
        <v>203</v>
      </c>
      <c r="BB36" s="45">
        <f t="shared" si="18"/>
        <v>0</v>
      </c>
      <c r="BC36" s="45">
        <f t="shared" si="19"/>
        <v>0</v>
      </c>
      <c r="BD36" s="45">
        <f t="shared" si="20"/>
        <v>0</v>
      </c>
      <c r="BE36" s="45">
        <f t="shared" si="21"/>
        <v>0</v>
      </c>
      <c r="BF36" s="45">
        <f t="shared" si="22"/>
        <v>0</v>
      </c>
      <c r="BG36" s="45">
        <v>0</v>
      </c>
      <c r="BH36" s="45" t="s">
        <v>203</v>
      </c>
      <c r="BI36" s="45">
        <v>0</v>
      </c>
      <c r="BJ36" s="45">
        <v>0</v>
      </c>
      <c r="BK36" s="45">
        <v>0</v>
      </c>
      <c r="BL36" s="45">
        <v>0</v>
      </c>
      <c r="BM36" s="45">
        <v>0</v>
      </c>
      <c r="BN36" s="45">
        <v>0</v>
      </c>
      <c r="BO36" s="45" t="s">
        <v>203</v>
      </c>
      <c r="BP36" s="45">
        <v>0</v>
      </c>
      <c r="BQ36" s="45">
        <v>0</v>
      </c>
      <c r="BR36" s="45">
        <v>0</v>
      </c>
      <c r="BS36" s="45">
        <v>0</v>
      </c>
      <c r="BT36" s="45">
        <v>0</v>
      </c>
      <c r="BU36" s="45">
        <v>0</v>
      </c>
      <c r="BV36" s="45" t="s">
        <v>203</v>
      </c>
    </row>
    <row r="37" spans="1:74" ht="31.5" x14ac:dyDescent="0.25">
      <c r="A37" s="48" t="s">
        <v>127</v>
      </c>
      <c r="B37" s="43" t="s">
        <v>128</v>
      </c>
      <c r="C37" s="44" t="s">
        <v>96</v>
      </c>
      <c r="D37" s="45" t="s">
        <v>203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 t="s">
        <v>203</v>
      </c>
      <c r="L37" s="45">
        <v>0</v>
      </c>
      <c r="M37" s="45">
        <v>0</v>
      </c>
      <c r="N37" s="45">
        <v>0</v>
      </c>
      <c r="O37" s="45">
        <v>0</v>
      </c>
      <c r="P37" s="45">
        <v>0</v>
      </c>
      <c r="Q37" s="45">
        <v>0</v>
      </c>
      <c r="R37" s="45" t="s">
        <v>203</v>
      </c>
      <c r="S37" s="45">
        <v>0</v>
      </c>
      <c r="T37" s="45">
        <v>0</v>
      </c>
      <c r="U37" s="45">
        <v>0</v>
      </c>
      <c r="V37" s="45">
        <v>0</v>
      </c>
      <c r="W37" s="45">
        <v>0</v>
      </c>
      <c r="X37" s="45">
        <v>0</v>
      </c>
      <c r="Y37" s="45" t="s">
        <v>203</v>
      </c>
      <c r="Z37" s="45">
        <f t="shared" si="30"/>
        <v>0</v>
      </c>
      <c r="AA37" s="45">
        <f t="shared" si="31"/>
        <v>0</v>
      </c>
      <c r="AB37" s="45">
        <f t="shared" si="32"/>
        <v>0</v>
      </c>
      <c r="AC37" s="45">
        <f t="shared" si="33"/>
        <v>0</v>
      </c>
      <c r="AD37" s="45">
        <f t="shared" si="34"/>
        <v>0</v>
      </c>
      <c r="AE37" s="45">
        <f t="shared" si="35"/>
        <v>0</v>
      </c>
      <c r="AF37" s="45" t="s">
        <v>203</v>
      </c>
      <c r="AG37" s="45">
        <v>0</v>
      </c>
      <c r="AH37" s="45">
        <v>0</v>
      </c>
      <c r="AI37" s="45">
        <v>0</v>
      </c>
      <c r="AJ37" s="45">
        <v>0</v>
      </c>
      <c r="AK37" s="45">
        <v>0</v>
      </c>
      <c r="AL37" s="45">
        <v>0</v>
      </c>
      <c r="AM37" s="45" t="s">
        <v>203</v>
      </c>
      <c r="AN37" s="45">
        <f t="shared" si="12"/>
        <v>0</v>
      </c>
      <c r="AO37" s="45">
        <f t="shared" si="13"/>
        <v>0</v>
      </c>
      <c r="AP37" s="45">
        <f t="shared" si="14"/>
        <v>0</v>
      </c>
      <c r="AQ37" s="45">
        <f t="shared" si="15"/>
        <v>0</v>
      </c>
      <c r="AR37" s="45">
        <f t="shared" si="16"/>
        <v>0</v>
      </c>
      <c r="AS37" s="45">
        <v>0</v>
      </c>
      <c r="AT37" s="45" t="s">
        <v>203</v>
      </c>
      <c r="AU37" s="45">
        <v>0</v>
      </c>
      <c r="AV37" s="45">
        <v>0</v>
      </c>
      <c r="AW37" s="45">
        <v>0</v>
      </c>
      <c r="AX37" s="45">
        <v>0</v>
      </c>
      <c r="AY37" s="45">
        <v>0</v>
      </c>
      <c r="AZ37" s="45">
        <v>0</v>
      </c>
      <c r="BA37" s="45" t="s">
        <v>203</v>
      </c>
      <c r="BB37" s="45">
        <f t="shared" si="18"/>
        <v>0</v>
      </c>
      <c r="BC37" s="45">
        <f t="shared" si="19"/>
        <v>0</v>
      </c>
      <c r="BD37" s="45">
        <f t="shared" si="20"/>
        <v>0</v>
      </c>
      <c r="BE37" s="45">
        <f t="shared" si="21"/>
        <v>0</v>
      </c>
      <c r="BF37" s="45">
        <f t="shared" si="22"/>
        <v>0</v>
      </c>
      <c r="BG37" s="45">
        <v>0</v>
      </c>
      <c r="BH37" s="45" t="s">
        <v>203</v>
      </c>
      <c r="BI37" s="45">
        <v>0</v>
      </c>
      <c r="BJ37" s="45">
        <v>0</v>
      </c>
      <c r="BK37" s="45">
        <v>0</v>
      </c>
      <c r="BL37" s="45">
        <v>0</v>
      </c>
      <c r="BM37" s="45">
        <v>0</v>
      </c>
      <c r="BN37" s="45">
        <v>0</v>
      </c>
      <c r="BO37" s="45" t="s">
        <v>203</v>
      </c>
      <c r="BP37" s="45">
        <v>0</v>
      </c>
      <c r="BQ37" s="45">
        <v>0</v>
      </c>
      <c r="BR37" s="45">
        <v>0</v>
      </c>
      <c r="BS37" s="45">
        <v>0</v>
      </c>
      <c r="BT37" s="45">
        <v>0</v>
      </c>
      <c r="BU37" s="45">
        <v>0</v>
      </c>
      <c r="BV37" s="45" t="s">
        <v>203</v>
      </c>
    </row>
    <row r="38" spans="1:74" ht="31.5" x14ac:dyDescent="0.25">
      <c r="A38" s="48" t="s">
        <v>129</v>
      </c>
      <c r="B38" s="43" t="s">
        <v>130</v>
      </c>
      <c r="C38" s="44" t="s">
        <v>96</v>
      </c>
      <c r="D38" s="45" t="s">
        <v>203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 t="s">
        <v>203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45" t="s">
        <v>203</v>
      </c>
      <c r="S38" s="45">
        <v>0</v>
      </c>
      <c r="T38" s="45">
        <v>0</v>
      </c>
      <c r="U38" s="45">
        <v>0</v>
      </c>
      <c r="V38" s="45">
        <v>0</v>
      </c>
      <c r="W38" s="45">
        <v>0</v>
      </c>
      <c r="X38" s="45">
        <v>0</v>
      </c>
      <c r="Y38" s="45" t="s">
        <v>203</v>
      </c>
      <c r="Z38" s="45">
        <f t="shared" si="30"/>
        <v>0</v>
      </c>
      <c r="AA38" s="45">
        <f t="shared" si="31"/>
        <v>0</v>
      </c>
      <c r="AB38" s="45">
        <f t="shared" si="32"/>
        <v>0</v>
      </c>
      <c r="AC38" s="45">
        <f t="shared" si="33"/>
        <v>0</v>
      </c>
      <c r="AD38" s="45">
        <f t="shared" si="34"/>
        <v>0</v>
      </c>
      <c r="AE38" s="45">
        <f t="shared" si="35"/>
        <v>0</v>
      </c>
      <c r="AF38" s="45" t="s">
        <v>203</v>
      </c>
      <c r="AG38" s="45">
        <v>0</v>
      </c>
      <c r="AH38" s="45">
        <v>0</v>
      </c>
      <c r="AI38" s="45">
        <v>0</v>
      </c>
      <c r="AJ38" s="45">
        <v>0</v>
      </c>
      <c r="AK38" s="45">
        <v>0</v>
      </c>
      <c r="AL38" s="45">
        <v>0</v>
      </c>
      <c r="AM38" s="45" t="s">
        <v>203</v>
      </c>
      <c r="AN38" s="45">
        <f t="shared" si="12"/>
        <v>0</v>
      </c>
      <c r="AO38" s="45">
        <f t="shared" si="13"/>
        <v>0</v>
      </c>
      <c r="AP38" s="45">
        <f t="shared" si="14"/>
        <v>0</v>
      </c>
      <c r="AQ38" s="45">
        <f t="shared" si="15"/>
        <v>0</v>
      </c>
      <c r="AR38" s="45">
        <f t="shared" si="16"/>
        <v>0</v>
      </c>
      <c r="AS38" s="45">
        <v>0</v>
      </c>
      <c r="AT38" s="45" t="s">
        <v>203</v>
      </c>
      <c r="AU38" s="45">
        <v>0</v>
      </c>
      <c r="AV38" s="45">
        <v>0</v>
      </c>
      <c r="AW38" s="45">
        <v>0</v>
      </c>
      <c r="AX38" s="45">
        <v>0</v>
      </c>
      <c r="AY38" s="45">
        <v>0</v>
      </c>
      <c r="AZ38" s="45">
        <v>0</v>
      </c>
      <c r="BA38" s="45" t="s">
        <v>203</v>
      </c>
      <c r="BB38" s="45">
        <f t="shared" si="18"/>
        <v>0</v>
      </c>
      <c r="BC38" s="45">
        <f t="shared" si="19"/>
        <v>0</v>
      </c>
      <c r="BD38" s="45">
        <f t="shared" si="20"/>
        <v>0</v>
      </c>
      <c r="BE38" s="45">
        <f t="shared" si="21"/>
        <v>0</v>
      </c>
      <c r="BF38" s="45">
        <f t="shared" si="22"/>
        <v>0</v>
      </c>
      <c r="BG38" s="45">
        <v>0</v>
      </c>
      <c r="BH38" s="45" t="s">
        <v>203</v>
      </c>
      <c r="BI38" s="45">
        <v>0</v>
      </c>
      <c r="BJ38" s="45">
        <v>0</v>
      </c>
      <c r="BK38" s="45">
        <v>0</v>
      </c>
      <c r="BL38" s="45">
        <v>0</v>
      </c>
      <c r="BM38" s="45">
        <v>0</v>
      </c>
      <c r="BN38" s="45">
        <v>0</v>
      </c>
      <c r="BO38" s="45" t="s">
        <v>203</v>
      </c>
      <c r="BP38" s="45">
        <v>0</v>
      </c>
      <c r="BQ38" s="45">
        <v>0</v>
      </c>
      <c r="BR38" s="45">
        <v>0</v>
      </c>
      <c r="BS38" s="45">
        <v>0</v>
      </c>
      <c r="BT38" s="45">
        <v>0</v>
      </c>
      <c r="BU38" s="45">
        <v>0</v>
      </c>
      <c r="BV38" s="45" t="s">
        <v>203</v>
      </c>
    </row>
    <row r="39" spans="1:74" ht="63" x14ac:dyDescent="0.25">
      <c r="A39" s="48" t="s">
        <v>129</v>
      </c>
      <c r="B39" s="43" t="s">
        <v>131</v>
      </c>
      <c r="C39" s="44" t="s">
        <v>96</v>
      </c>
      <c r="D39" s="45" t="s">
        <v>203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 t="s">
        <v>203</v>
      </c>
      <c r="L39" s="45">
        <v>0</v>
      </c>
      <c r="M39" s="45">
        <v>0</v>
      </c>
      <c r="N39" s="45">
        <v>0</v>
      </c>
      <c r="O39" s="45">
        <v>0</v>
      </c>
      <c r="P39" s="45">
        <v>0</v>
      </c>
      <c r="Q39" s="45">
        <v>0</v>
      </c>
      <c r="R39" s="45" t="s">
        <v>203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 t="s">
        <v>203</v>
      </c>
      <c r="Z39" s="45">
        <f t="shared" si="30"/>
        <v>0</v>
      </c>
      <c r="AA39" s="45">
        <f t="shared" si="31"/>
        <v>0</v>
      </c>
      <c r="AB39" s="45">
        <f t="shared" si="32"/>
        <v>0</v>
      </c>
      <c r="AC39" s="45">
        <f t="shared" si="33"/>
        <v>0</v>
      </c>
      <c r="AD39" s="45">
        <f t="shared" si="34"/>
        <v>0</v>
      </c>
      <c r="AE39" s="45">
        <f t="shared" si="35"/>
        <v>0</v>
      </c>
      <c r="AF39" s="45" t="s">
        <v>203</v>
      </c>
      <c r="AG39" s="45">
        <v>0</v>
      </c>
      <c r="AH39" s="45">
        <v>0</v>
      </c>
      <c r="AI39" s="45">
        <v>0</v>
      </c>
      <c r="AJ39" s="45">
        <v>0</v>
      </c>
      <c r="AK39" s="45">
        <v>0</v>
      </c>
      <c r="AL39" s="45">
        <v>0</v>
      </c>
      <c r="AM39" s="45" t="s">
        <v>203</v>
      </c>
      <c r="AN39" s="45">
        <f t="shared" si="12"/>
        <v>0</v>
      </c>
      <c r="AO39" s="45">
        <f t="shared" si="13"/>
        <v>0</v>
      </c>
      <c r="AP39" s="45">
        <f t="shared" si="14"/>
        <v>0</v>
      </c>
      <c r="AQ39" s="45">
        <f t="shared" si="15"/>
        <v>0</v>
      </c>
      <c r="AR39" s="45">
        <f t="shared" si="16"/>
        <v>0</v>
      </c>
      <c r="AS39" s="45">
        <v>0</v>
      </c>
      <c r="AT39" s="45" t="s">
        <v>203</v>
      </c>
      <c r="AU39" s="45">
        <v>0</v>
      </c>
      <c r="AV39" s="45">
        <v>0</v>
      </c>
      <c r="AW39" s="45">
        <v>0</v>
      </c>
      <c r="AX39" s="45">
        <v>0</v>
      </c>
      <c r="AY39" s="45">
        <v>0</v>
      </c>
      <c r="AZ39" s="45">
        <v>0</v>
      </c>
      <c r="BA39" s="45" t="s">
        <v>203</v>
      </c>
      <c r="BB39" s="45">
        <f t="shared" si="18"/>
        <v>0</v>
      </c>
      <c r="BC39" s="45">
        <f t="shared" si="19"/>
        <v>0</v>
      </c>
      <c r="BD39" s="45">
        <f t="shared" si="20"/>
        <v>0</v>
      </c>
      <c r="BE39" s="45">
        <f t="shared" si="21"/>
        <v>0</v>
      </c>
      <c r="BF39" s="45">
        <f t="shared" si="22"/>
        <v>0</v>
      </c>
      <c r="BG39" s="45">
        <v>0</v>
      </c>
      <c r="BH39" s="45" t="s">
        <v>203</v>
      </c>
      <c r="BI39" s="45">
        <v>0</v>
      </c>
      <c r="BJ39" s="45">
        <v>0</v>
      </c>
      <c r="BK39" s="45">
        <v>0</v>
      </c>
      <c r="BL39" s="45">
        <v>0</v>
      </c>
      <c r="BM39" s="45">
        <v>0</v>
      </c>
      <c r="BN39" s="45">
        <v>0</v>
      </c>
      <c r="BO39" s="45" t="s">
        <v>203</v>
      </c>
      <c r="BP39" s="45">
        <v>0</v>
      </c>
      <c r="BQ39" s="45">
        <v>0</v>
      </c>
      <c r="BR39" s="45">
        <v>0</v>
      </c>
      <c r="BS39" s="45">
        <v>0</v>
      </c>
      <c r="BT39" s="45">
        <v>0</v>
      </c>
      <c r="BU39" s="45">
        <v>0</v>
      </c>
      <c r="BV39" s="45" t="s">
        <v>203</v>
      </c>
    </row>
    <row r="40" spans="1:74" ht="63" x14ac:dyDescent="0.25">
      <c r="A40" s="48" t="s">
        <v>129</v>
      </c>
      <c r="B40" s="43" t="s">
        <v>132</v>
      </c>
      <c r="C40" s="44" t="s">
        <v>96</v>
      </c>
      <c r="D40" s="45" t="s">
        <v>203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 t="s">
        <v>203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5" t="s">
        <v>203</v>
      </c>
      <c r="S40" s="45">
        <v>0</v>
      </c>
      <c r="T40" s="45">
        <v>0</v>
      </c>
      <c r="U40" s="45">
        <v>0</v>
      </c>
      <c r="V40" s="45">
        <v>0</v>
      </c>
      <c r="W40" s="45">
        <v>0</v>
      </c>
      <c r="X40" s="45">
        <v>0</v>
      </c>
      <c r="Y40" s="45" t="s">
        <v>203</v>
      </c>
      <c r="Z40" s="45">
        <f t="shared" si="30"/>
        <v>0</v>
      </c>
      <c r="AA40" s="45">
        <f t="shared" si="31"/>
        <v>0</v>
      </c>
      <c r="AB40" s="45">
        <f t="shared" si="32"/>
        <v>0</v>
      </c>
      <c r="AC40" s="45">
        <f t="shared" si="33"/>
        <v>0</v>
      </c>
      <c r="AD40" s="45">
        <f t="shared" si="34"/>
        <v>0</v>
      </c>
      <c r="AE40" s="45">
        <f t="shared" si="35"/>
        <v>0</v>
      </c>
      <c r="AF40" s="45" t="s">
        <v>203</v>
      </c>
      <c r="AG40" s="45">
        <v>0</v>
      </c>
      <c r="AH40" s="45">
        <v>0</v>
      </c>
      <c r="AI40" s="45">
        <v>0</v>
      </c>
      <c r="AJ40" s="45">
        <v>0</v>
      </c>
      <c r="AK40" s="45">
        <v>0</v>
      </c>
      <c r="AL40" s="45">
        <v>0</v>
      </c>
      <c r="AM40" s="45" t="s">
        <v>203</v>
      </c>
      <c r="AN40" s="45">
        <f t="shared" si="12"/>
        <v>0</v>
      </c>
      <c r="AO40" s="45">
        <f t="shared" si="13"/>
        <v>0</v>
      </c>
      <c r="AP40" s="45">
        <f t="shared" si="14"/>
        <v>0</v>
      </c>
      <c r="AQ40" s="45">
        <f t="shared" si="15"/>
        <v>0</v>
      </c>
      <c r="AR40" s="45">
        <f t="shared" si="16"/>
        <v>0</v>
      </c>
      <c r="AS40" s="45">
        <v>0</v>
      </c>
      <c r="AT40" s="45" t="s">
        <v>203</v>
      </c>
      <c r="AU40" s="45">
        <v>0</v>
      </c>
      <c r="AV40" s="45">
        <v>0</v>
      </c>
      <c r="AW40" s="45">
        <v>0</v>
      </c>
      <c r="AX40" s="45">
        <v>0</v>
      </c>
      <c r="AY40" s="45">
        <v>0</v>
      </c>
      <c r="AZ40" s="45">
        <v>0</v>
      </c>
      <c r="BA40" s="45" t="s">
        <v>203</v>
      </c>
      <c r="BB40" s="45">
        <f t="shared" si="18"/>
        <v>0</v>
      </c>
      <c r="BC40" s="45">
        <f t="shared" si="19"/>
        <v>0</v>
      </c>
      <c r="BD40" s="45">
        <f t="shared" si="20"/>
        <v>0</v>
      </c>
      <c r="BE40" s="45">
        <f t="shared" si="21"/>
        <v>0</v>
      </c>
      <c r="BF40" s="45">
        <f t="shared" si="22"/>
        <v>0</v>
      </c>
      <c r="BG40" s="45">
        <v>0</v>
      </c>
      <c r="BH40" s="45" t="s">
        <v>203</v>
      </c>
      <c r="BI40" s="45">
        <v>0</v>
      </c>
      <c r="BJ40" s="45">
        <v>0</v>
      </c>
      <c r="BK40" s="45">
        <v>0</v>
      </c>
      <c r="BL40" s="45">
        <v>0</v>
      </c>
      <c r="BM40" s="45">
        <v>0</v>
      </c>
      <c r="BN40" s="45">
        <v>0</v>
      </c>
      <c r="BO40" s="45" t="s">
        <v>203</v>
      </c>
      <c r="BP40" s="45">
        <v>0</v>
      </c>
      <c r="BQ40" s="45">
        <v>0</v>
      </c>
      <c r="BR40" s="45">
        <v>0</v>
      </c>
      <c r="BS40" s="45">
        <v>0</v>
      </c>
      <c r="BT40" s="45">
        <v>0</v>
      </c>
      <c r="BU40" s="45">
        <v>0</v>
      </c>
      <c r="BV40" s="45" t="s">
        <v>203</v>
      </c>
    </row>
    <row r="41" spans="1:74" ht="63" x14ac:dyDescent="0.25">
      <c r="A41" s="48" t="s">
        <v>129</v>
      </c>
      <c r="B41" s="43" t="s">
        <v>133</v>
      </c>
      <c r="C41" s="44" t="s">
        <v>96</v>
      </c>
      <c r="D41" s="45" t="s">
        <v>203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 t="s">
        <v>203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45" t="s">
        <v>203</v>
      </c>
      <c r="S41" s="45">
        <v>0</v>
      </c>
      <c r="T41" s="45">
        <v>0</v>
      </c>
      <c r="U41" s="45">
        <v>0</v>
      </c>
      <c r="V41" s="45">
        <v>0</v>
      </c>
      <c r="W41" s="45">
        <v>0</v>
      </c>
      <c r="X41" s="45">
        <v>0</v>
      </c>
      <c r="Y41" s="45" t="s">
        <v>203</v>
      </c>
      <c r="Z41" s="45">
        <f t="shared" si="30"/>
        <v>0</v>
      </c>
      <c r="AA41" s="45">
        <f t="shared" si="31"/>
        <v>0</v>
      </c>
      <c r="AB41" s="45">
        <f t="shared" si="32"/>
        <v>0</v>
      </c>
      <c r="AC41" s="45">
        <f t="shared" si="33"/>
        <v>0</v>
      </c>
      <c r="AD41" s="45">
        <f t="shared" si="34"/>
        <v>0</v>
      </c>
      <c r="AE41" s="45">
        <f t="shared" si="35"/>
        <v>0</v>
      </c>
      <c r="AF41" s="45" t="s">
        <v>203</v>
      </c>
      <c r="AG41" s="45">
        <v>0</v>
      </c>
      <c r="AH41" s="45">
        <v>0</v>
      </c>
      <c r="AI41" s="45">
        <v>0</v>
      </c>
      <c r="AJ41" s="45">
        <v>0</v>
      </c>
      <c r="AK41" s="45">
        <v>0</v>
      </c>
      <c r="AL41" s="45">
        <v>0</v>
      </c>
      <c r="AM41" s="45" t="s">
        <v>203</v>
      </c>
      <c r="AN41" s="45">
        <f t="shared" si="12"/>
        <v>0</v>
      </c>
      <c r="AO41" s="45">
        <f t="shared" si="13"/>
        <v>0</v>
      </c>
      <c r="AP41" s="45">
        <f t="shared" si="14"/>
        <v>0</v>
      </c>
      <c r="AQ41" s="45">
        <f t="shared" si="15"/>
        <v>0</v>
      </c>
      <c r="AR41" s="45">
        <f t="shared" si="16"/>
        <v>0</v>
      </c>
      <c r="AS41" s="45">
        <v>0</v>
      </c>
      <c r="AT41" s="45" t="s">
        <v>203</v>
      </c>
      <c r="AU41" s="45">
        <v>0</v>
      </c>
      <c r="AV41" s="45">
        <v>0</v>
      </c>
      <c r="AW41" s="45">
        <v>0</v>
      </c>
      <c r="AX41" s="45">
        <v>0</v>
      </c>
      <c r="AY41" s="45">
        <v>0</v>
      </c>
      <c r="AZ41" s="45">
        <v>0</v>
      </c>
      <c r="BA41" s="45" t="s">
        <v>203</v>
      </c>
      <c r="BB41" s="45">
        <f t="shared" si="18"/>
        <v>0</v>
      </c>
      <c r="BC41" s="45">
        <f t="shared" si="19"/>
        <v>0</v>
      </c>
      <c r="BD41" s="45">
        <f t="shared" si="20"/>
        <v>0</v>
      </c>
      <c r="BE41" s="45">
        <f t="shared" si="21"/>
        <v>0</v>
      </c>
      <c r="BF41" s="45">
        <f t="shared" si="22"/>
        <v>0</v>
      </c>
      <c r="BG41" s="45">
        <v>0</v>
      </c>
      <c r="BH41" s="45" t="s">
        <v>203</v>
      </c>
      <c r="BI41" s="45">
        <v>0</v>
      </c>
      <c r="BJ41" s="45">
        <v>0</v>
      </c>
      <c r="BK41" s="45">
        <v>0</v>
      </c>
      <c r="BL41" s="45">
        <v>0</v>
      </c>
      <c r="BM41" s="45">
        <v>0</v>
      </c>
      <c r="BN41" s="45">
        <v>0</v>
      </c>
      <c r="BO41" s="45" t="s">
        <v>203</v>
      </c>
      <c r="BP41" s="45">
        <v>0</v>
      </c>
      <c r="BQ41" s="45">
        <v>0</v>
      </c>
      <c r="BR41" s="45">
        <v>0</v>
      </c>
      <c r="BS41" s="45">
        <v>0</v>
      </c>
      <c r="BT41" s="45">
        <v>0</v>
      </c>
      <c r="BU41" s="45">
        <v>0</v>
      </c>
      <c r="BV41" s="45" t="s">
        <v>203</v>
      </c>
    </row>
    <row r="42" spans="1:74" ht="31.5" x14ac:dyDescent="0.25">
      <c r="A42" s="48" t="s">
        <v>134</v>
      </c>
      <c r="B42" s="43" t="s">
        <v>130</v>
      </c>
      <c r="C42" s="44" t="s">
        <v>96</v>
      </c>
      <c r="D42" s="45" t="s">
        <v>203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 t="s">
        <v>203</v>
      </c>
      <c r="L42" s="45">
        <v>0</v>
      </c>
      <c r="M42" s="45">
        <v>0</v>
      </c>
      <c r="N42" s="45">
        <v>0</v>
      </c>
      <c r="O42" s="45">
        <v>0</v>
      </c>
      <c r="P42" s="45">
        <v>0</v>
      </c>
      <c r="Q42" s="45">
        <v>0</v>
      </c>
      <c r="R42" s="45" t="s">
        <v>203</v>
      </c>
      <c r="S42" s="45">
        <v>0</v>
      </c>
      <c r="T42" s="45">
        <v>0</v>
      </c>
      <c r="U42" s="45">
        <v>0</v>
      </c>
      <c r="V42" s="45">
        <v>0</v>
      </c>
      <c r="W42" s="45">
        <v>0</v>
      </c>
      <c r="X42" s="45">
        <v>0</v>
      </c>
      <c r="Y42" s="45" t="s">
        <v>203</v>
      </c>
      <c r="Z42" s="45">
        <f t="shared" si="30"/>
        <v>0</v>
      </c>
      <c r="AA42" s="45">
        <f t="shared" si="31"/>
        <v>0</v>
      </c>
      <c r="AB42" s="45">
        <f t="shared" si="32"/>
        <v>0</v>
      </c>
      <c r="AC42" s="45">
        <f t="shared" si="33"/>
        <v>0</v>
      </c>
      <c r="AD42" s="45">
        <f t="shared" si="34"/>
        <v>0</v>
      </c>
      <c r="AE42" s="45">
        <f t="shared" si="35"/>
        <v>0</v>
      </c>
      <c r="AF42" s="45" t="s">
        <v>203</v>
      </c>
      <c r="AG42" s="45">
        <v>0</v>
      </c>
      <c r="AH42" s="45">
        <v>0</v>
      </c>
      <c r="AI42" s="45">
        <v>0</v>
      </c>
      <c r="AJ42" s="45">
        <v>0</v>
      </c>
      <c r="AK42" s="45">
        <v>0</v>
      </c>
      <c r="AL42" s="45">
        <v>0</v>
      </c>
      <c r="AM42" s="45" t="s">
        <v>203</v>
      </c>
      <c r="AN42" s="45">
        <f t="shared" si="12"/>
        <v>0</v>
      </c>
      <c r="AO42" s="45">
        <f t="shared" si="13"/>
        <v>0</v>
      </c>
      <c r="AP42" s="45">
        <f t="shared" si="14"/>
        <v>0</v>
      </c>
      <c r="AQ42" s="45">
        <f t="shared" si="15"/>
        <v>0</v>
      </c>
      <c r="AR42" s="45">
        <f t="shared" si="16"/>
        <v>0</v>
      </c>
      <c r="AS42" s="45">
        <v>0</v>
      </c>
      <c r="AT42" s="45" t="s">
        <v>203</v>
      </c>
      <c r="AU42" s="45">
        <v>0</v>
      </c>
      <c r="AV42" s="45">
        <v>0</v>
      </c>
      <c r="AW42" s="45">
        <v>0</v>
      </c>
      <c r="AX42" s="45">
        <v>0</v>
      </c>
      <c r="AY42" s="45">
        <v>0</v>
      </c>
      <c r="AZ42" s="45">
        <v>0</v>
      </c>
      <c r="BA42" s="45" t="s">
        <v>203</v>
      </c>
      <c r="BB42" s="45">
        <f t="shared" si="18"/>
        <v>0</v>
      </c>
      <c r="BC42" s="45">
        <f t="shared" si="19"/>
        <v>0</v>
      </c>
      <c r="BD42" s="45">
        <f t="shared" si="20"/>
        <v>0</v>
      </c>
      <c r="BE42" s="45">
        <f t="shared" si="21"/>
        <v>0</v>
      </c>
      <c r="BF42" s="45">
        <f t="shared" si="22"/>
        <v>0</v>
      </c>
      <c r="BG42" s="45">
        <v>0</v>
      </c>
      <c r="BH42" s="45" t="s">
        <v>203</v>
      </c>
      <c r="BI42" s="45">
        <v>0</v>
      </c>
      <c r="BJ42" s="45">
        <v>0</v>
      </c>
      <c r="BK42" s="45">
        <v>0</v>
      </c>
      <c r="BL42" s="45">
        <v>0</v>
      </c>
      <c r="BM42" s="45">
        <v>0</v>
      </c>
      <c r="BN42" s="45">
        <v>0</v>
      </c>
      <c r="BO42" s="45" t="s">
        <v>203</v>
      </c>
      <c r="BP42" s="45">
        <v>0</v>
      </c>
      <c r="BQ42" s="45">
        <v>0</v>
      </c>
      <c r="BR42" s="45">
        <v>0</v>
      </c>
      <c r="BS42" s="45">
        <v>0</v>
      </c>
      <c r="BT42" s="45">
        <v>0</v>
      </c>
      <c r="BU42" s="45">
        <v>0</v>
      </c>
      <c r="BV42" s="45" t="s">
        <v>203</v>
      </c>
    </row>
    <row r="43" spans="1:74" ht="63" x14ac:dyDescent="0.25">
      <c r="A43" s="48" t="s">
        <v>134</v>
      </c>
      <c r="B43" s="43" t="s">
        <v>131</v>
      </c>
      <c r="C43" s="44" t="s">
        <v>96</v>
      </c>
      <c r="D43" s="45" t="s">
        <v>203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 t="s">
        <v>203</v>
      </c>
      <c r="L43" s="45">
        <v>0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  <c r="R43" s="45" t="s">
        <v>203</v>
      </c>
      <c r="S43" s="45">
        <v>0</v>
      </c>
      <c r="T43" s="45">
        <v>0</v>
      </c>
      <c r="U43" s="45">
        <v>0</v>
      </c>
      <c r="V43" s="45">
        <v>0</v>
      </c>
      <c r="W43" s="45">
        <v>0</v>
      </c>
      <c r="X43" s="45">
        <v>0</v>
      </c>
      <c r="Y43" s="45" t="s">
        <v>203</v>
      </c>
      <c r="Z43" s="45">
        <f t="shared" si="30"/>
        <v>0</v>
      </c>
      <c r="AA43" s="45">
        <f t="shared" si="31"/>
        <v>0</v>
      </c>
      <c r="AB43" s="45">
        <f t="shared" si="32"/>
        <v>0</v>
      </c>
      <c r="AC43" s="45">
        <f t="shared" si="33"/>
        <v>0</v>
      </c>
      <c r="AD43" s="45">
        <f t="shared" si="34"/>
        <v>0</v>
      </c>
      <c r="AE43" s="45">
        <f t="shared" si="35"/>
        <v>0</v>
      </c>
      <c r="AF43" s="45" t="s">
        <v>203</v>
      </c>
      <c r="AG43" s="45">
        <v>0</v>
      </c>
      <c r="AH43" s="45">
        <v>0</v>
      </c>
      <c r="AI43" s="45">
        <v>0</v>
      </c>
      <c r="AJ43" s="45">
        <v>0</v>
      </c>
      <c r="AK43" s="45">
        <v>0</v>
      </c>
      <c r="AL43" s="45">
        <v>0</v>
      </c>
      <c r="AM43" s="45" t="s">
        <v>203</v>
      </c>
      <c r="AN43" s="45">
        <f t="shared" si="12"/>
        <v>0</v>
      </c>
      <c r="AO43" s="45">
        <f t="shared" si="13"/>
        <v>0</v>
      </c>
      <c r="AP43" s="45">
        <f t="shared" si="14"/>
        <v>0</v>
      </c>
      <c r="AQ43" s="45">
        <f t="shared" si="15"/>
        <v>0</v>
      </c>
      <c r="AR43" s="45">
        <f t="shared" si="16"/>
        <v>0</v>
      </c>
      <c r="AS43" s="45">
        <v>0</v>
      </c>
      <c r="AT43" s="45" t="s">
        <v>203</v>
      </c>
      <c r="AU43" s="45">
        <v>0</v>
      </c>
      <c r="AV43" s="45">
        <v>0</v>
      </c>
      <c r="AW43" s="45">
        <v>0</v>
      </c>
      <c r="AX43" s="45">
        <v>0</v>
      </c>
      <c r="AY43" s="45">
        <v>0</v>
      </c>
      <c r="AZ43" s="45">
        <v>0</v>
      </c>
      <c r="BA43" s="45" t="s">
        <v>203</v>
      </c>
      <c r="BB43" s="45">
        <f t="shared" si="18"/>
        <v>0</v>
      </c>
      <c r="BC43" s="45">
        <f t="shared" si="19"/>
        <v>0</v>
      </c>
      <c r="BD43" s="45">
        <f t="shared" si="20"/>
        <v>0</v>
      </c>
      <c r="BE43" s="45">
        <f t="shared" si="21"/>
        <v>0</v>
      </c>
      <c r="BF43" s="45">
        <f t="shared" si="22"/>
        <v>0</v>
      </c>
      <c r="BG43" s="45">
        <v>0</v>
      </c>
      <c r="BH43" s="45" t="s">
        <v>203</v>
      </c>
      <c r="BI43" s="45">
        <v>0</v>
      </c>
      <c r="BJ43" s="45">
        <v>0</v>
      </c>
      <c r="BK43" s="45">
        <v>0</v>
      </c>
      <c r="BL43" s="45">
        <v>0</v>
      </c>
      <c r="BM43" s="45">
        <v>0</v>
      </c>
      <c r="BN43" s="45">
        <v>0</v>
      </c>
      <c r="BO43" s="45" t="s">
        <v>203</v>
      </c>
      <c r="BP43" s="45">
        <v>0</v>
      </c>
      <c r="BQ43" s="45">
        <v>0</v>
      </c>
      <c r="BR43" s="45">
        <v>0</v>
      </c>
      <c r="BS43" s="45">
        <v>0</v>
      </c>
      <c r="BT43" s="45">
        <v>0</v>
      </c>
      <c r="BU43" s="45">
        <v>0</v>
      </c>
      <c r="BV43" s="45" t="s">
        <v>203</v>
      </c>
    </row>
    <row r="44" spans="1:74" ht="63" x14ac:dyDescent="0.25">
      <c r="A44" s="48" t="s">
        <v>134</v>
      </c>
      <c r="B44" s="43" t="s">
        <v>132</v>
      </c>
      <c r="C44" s="44" t="s">
        <v>96</v>
      </c>
      <c r="D44" s="45" t="s">
        <v>203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  <c r="K44" s="45" t="s">
        <v>203</v>
      </c>
      <c r="L44" s="45">
        <v>0</v>
      </c>
      <c r="M44" s="45">
        <v>0</v>
      </c>
      <c r="N44" s="45">
        <v>0</v>
      </c>
      <c r="O44" s="45">
        <v>0</v>
      </c>
      <c r="P44" s="45">
        <v>0</v>
      </c>
      <c r="Q44" s="45">
        <v>0</v>
      </c>
      <c r="R44" s="45" t="s">
        <v>203</v>
      </c>
      <c r="S44" s="45">
        <v>0</v>
      </c>
      <c r="T44" s="45">
        <v>0</v>
      </c>
      <c r="U44" s="45">
        <v>0</v>
      </c>
      <c r="V44" s="45">
        <v>0</v>
      </c>
      <c r="W44" s="45">
        <v>0</v>
      </c>
      <c r="X44" s="45">
        <v>0</v>
      </c>
      <c r="Y44" s="45" t="s">
        <v>203</v>
      </c>
      <c r="Z44" s="45">
        <f t="shared" si="30"/>
        <v>0</v>
      </c>
      <c r="AA44" s="45">
        <f t="shared" si="31"/>
        <v>0</v>
      </c>
      <c r="AB44" s="45">
        <f t="shared" si="32"/>
        <v>0</v>
      </c>
      <c r="AC44" s="45">
        <f t="shared" si="33"/>
        <v>0</v>
      </c>
      <c r="AD44" s="45">
        <f t="shared" si="34"/>
        <v>0</v>
      </c>
      <c r="AE44" s="45">
        <f t="shared" si="35"/>
        <v>0</v>
      </c>
      <c r="AF44" s="45" t="s">
        <v>203</v>
      </c>
      <c r="AG44" s="45">
        <v>0</v>
      </c>
      <c r="AH44" s="45">
        <v>0</v>
      </c>
      <c r="AI44" s="45">
        <v>0</v>
      </c>
      <c r="AJ44" s="45">
        <v>0</v>
      </c>
      <c r="AK44" s="45">
        <v>0</v>
      </c>
      <c r="AL44" s="45">
        <v>0</v>
      </c>
      <c r="AM44" s="45" t="s">
        <v>203</v>
      </c>
      <c r="AN44" s="45">
        <f t="shared" si="12"/>
        <v>0</v>
      </c>
      <c r="AO44" s="45">
        <f t="shared" si="13"/>
        <v>0</v>
      </c>
      <c r="AP44" s="45">
        <f t="shared" si="14"/>
        <v>0</v>
      </c>
      <c r="AQ44" s="45">
        <f t="shared" si="15"/>
        <v>0</v>
      </c>
      <c r="AR44" s="45">
        <f t="shared" si="16"/>
        <v>0</v>
      </c>
      <c r="AS44" s="45">
        <v>0</v>
      </c>
      <c r="AT44" s="45" t="s">
        <v>203</v>
      </c>
      <c r="AU44" s="45">
        <v>0</v>
      </c>
      <c r="AV44" s="45">
        <v>0</v>
      </c>
      <c r="AW44" s="45">
        <v>0</v>
      </c>
      <c r="AX44" s="45">
        <v>0</v>
      </c>
      <c r="AY44" s="45">
        <v>0</v>
      </c>
      <c r="AZ44" s="45">
        <v>0</v>
      </c>
      <c r="BA44" s="45" t="s">
        <v>203</v>
      </c>
      <c r="BB44" s="45">
        <f t="shared" si="18"/>
        <v>0</v>
      </c>
      <c r="BC44" s="45">
        <f t="shared" si="19"/>
        <v>0</v>
      </c>
      <c r="BD44" s="45">
        <f t="shared" si="20"/>
        <v>0</v>
      </c>
      <c r="BE44" s="45">
        <f t="shared" si="21"/>
        <v>0</v>
      </c>
      <c r="BF44" s="45">
        <f t="shared" si="22"/>
        <v>0</v>
      </c>
      <c r="BG44" s="45">
        <v>0</v>
      </c>
      <c r="BH44" s="45" t="s">
        <v>203</v>
      </c>
      <c r="BI44" s="45">
        <v>0</v>
      </c>
      <c r="BJ44" s="45">
        <v>0</v>
      </c>
      <c r="BK44" s="45">
        <v>0</v>
      </c>
      <c r="BL44" s="45">
        <v>0</v>
      </c>
      <c r="BM44" s="45">
        <v>0</v>
      </c>
      <c r="BN44" s="45">
        <v>0</v>
      </c>
      <c r="BO44" s="45" t="s">
        <v>203</v>
      </c>
      <c r="BP44" s="45">
        <v>0</v>
      </c>
      <c r="BQ44" s="45">
        <v>0</v>
      </c>
      <c r="BR44" s="45">
        <v>0</v>
      </c>
      <c r="BS44" s="45">
        <v>0</v>
      </c>
      <c r="BT44" s="45">
        <v>0</v>
      </c>
      <c r="BU44" s="45">
        <v>0</v>
      </c>
      <c r="BV44" s="45" t="s">
        <v>203</v>
      </c>
    </row>
    <row r="45" spans="1:74" ht="63" x14ac:dyDescent="0.25">
      <c r="A45" s="48" t="s">
        <v>134</v>
      </c>
      <c r="B45" s="43" t="s">
        <v>135</v>
      </c>
      <c r="C45" s="44" t="s">
        <v>96</v>
      </c>
      <c r="D45" s="45" t="s">
        <v>203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 t="s">
        <v>203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 t="s">
        <v>203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 t="s">
        <v>203</v>
      </c>
      <c r="Z45" s="45">
        <f t="shared" si="30"/>
        <v>0</v>
      </c>
      <c r="AA45" s="45">
        <f t="shared" si="31"/>
        <v>0</v>
      </c>
      <c r="AB45" s="45">
        <f t="shared" si="32"/>
        <v>0</v>
      </c>
      <c r="AC45" s="45">
        <f t="shared" si="33"/>
        <v>0</v>
      </c>
      <c r="AD45" s="45">
        <f t="shared" si="34"/>
        <v>0</v>
      </c>
      <c r="AE45" s="45">
        <f t="shared" si="35"/>
        <v>0</v>
      </c>
      <c r="AF45" s="45" t="s">
        <v>203</v>
      </c>
      <c r="AG45" s="45">
        <v>0</v>
      </c>
      <c r="AH45" s="45">
        <v>0</v>
      </c>
      <c r="AI45" s="45">
        <v>0</v>
      </c>
      <c r="AJ45" s="45">
        <v>0</v>
      </c>
      <c r="AK45" s="45">
        <v>0</v>
      </c>
      <c r="AL45" s="45">
        <v>0</v>
      </c>
      <c r="AM45" s="45" t="s">
        <v>203</v>
      </c>
      <c r="AN45" s="45">
        <f t="shared" si="12"/>
        <v>0</v>
      </c>
      <c r="AO45" s="45">
        <f t="shared" si="13"/>
        <v>0</v>
      </c>
      <c r="AP45" s="45">
        <f t="shared" si="14"/>
        <v>0</v>
      </c>
      <c r="AQ45" s="45">
        <f t="shared" si="15"/>
        <v>0</v>
      </c>
      <c r="AR45" s="45">
        <f t="shared" si="16"/>
        <v>0</v>
      </c>
      <c r="AS45" s="45">
        <v>0</v>
      </c>
      <c r="AT45" s="45" t="s">
        <v>203</v>
      </c>
      <c r="AU45" s="45">
        <v>0</v>
      </c>
      <c r="AV45" s="45">
        <v>0</v>
      </c>
      <c r="AW45" s="45">
        <v>0</v>
      </c>
      <c r="AX45" s="45">
        <v>0</v>
      </c>
      <c r="AY45" s="45">
        <v>0</v>
      </c>
      <c r="AZ45" s="45">
        <v>0</v>
      </c>
      <c r="BA45" s="45" t="s">
        <v>203</v>
      </c>
      <c r="BB45" s="45">
        <f t="shared" si="18"/>
        <v>0</v>
      </c>
      <c r="BC45" s="45">
        <f t="shared" si="19"/>
        <v>0</v>
      </c>
      <c r="BD45" s="45">
        <f t="shared" si="20"/>
        <v>0</v>
      </c>
      <c r="BE45" s="45">
        <f t="shared" si="21"/>
        <v>0</v>
      </c>
      <c r="BF45" s="45">
        <f t="shared" si="22"/>
        <v>0</v>
      </c>
      <c r="BG45" s="45">
        <v>0</v>
      </c>
      <c r="BH45" s="45" t="s">
        <v>203</v>
      </c>
      <c r="BI45" s="45">
        <v>0</v>
      </c>
      <c r="BJ45" s="45">
        <v>0</v>
      </c>
      <c r="BK45" s="45">
        <v>0</v>
      </c>
      <c r="BL45" s="45">
        <v>0</v>
      </c>
      <c r="BM45" s="45">
        <v>0</v>
      </c>
      <c r="BN45" s="45">
        <v>0</v>
      </c>
      <c r="BO45" s="45" t="s">
        <v>203</v>
      </c>
      <c r="BP45" s="45">
        <v>0</v>
      </c>
      <c r="BQ45" s="45">
        <v>0</v>
      </c>
      <c r="BR45" s="45">
        <v>0</v>
      </c>
      <c r="BS45" s="45">
        <v>0</v>
      </c>
      <c r="BT45" s="45">
        <v>0</v>
      </c>
      <c r="BU45" s="45">
        <v>0</v>
      </c>
      <c r="BV45" s="45" t="s">
        <v>203</v>
      </c>
    </row>
    <row r="46" spans="1:74" ht="47.25" x14ac:dyDescent="0.25">
      <c r="A46" s="48" t="s">
        <v>136</v>
      </c>
      <c r="B46" s="43" t="s">
        <v>137</v>
      </c>
      <c r="C46" s="44" t="s">
        <v>96</v>
      </c>
      <c r="D46" s="45" t="s">
        <v>203</v>
      </c>
      <c r="E46" s="45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 t="s">
        <v>203</v>
      </c>
      <c r="L46" s="45">
        <v>0</v>
      </c>
      <c r="M46" s="45">
        <v>0</v>
      </c>
      <c r="N46" s="45">
        <v>0</v>
      </c>
      <c r="O46" s="45">
        <v>0</v>
      </c>
      <c r="P46" s="45">
        <v>0</v>
      </c>
      <c r="Q46" s="45">
        <v>0</v>
      </c>
      <c r="R46" s="45" t="s">
        <v>203</v>
      </c>
      <c r="S46" s="45">
        <v>0</v>
      </c>
      <c r="T46" s="45">
        <v>0</v>
      </c>
      <c r="U46" s="45">
        <v>0</v>
      </c>
      <c r="V46" s="45">
        <v>0</v>
      </c>
      <c r="W46" s="45">
        <v>0</v>
      </c>
      <c r="X46" s="45">
        <v>0</v>
      </c>
      <c r="Y46" s="45" t="s">
        <v>203</v>
      </c>
      <c r="Z46" s="45">
        <f t="shared" si="30"/>
        <v>0</v>
      </c>
      <c r="AA46" s="45">
        <f t="shared" si="31"/>
        <v>0</v>
      </c>
      <c r="AB46" s="45">
        <f t="shared" si="32"/>
        <v>0</v>
      </c>
      <c r="AC46" s="45">
        <f t="shared" si="33"/>
        <v>0</v>
      </c>
      <c r="AD46" s="45">
        <f t="shared" si="34"/>
        <v>0</v>
      </c>
      <c r="AE46" s="45">
        <f t="shared" si="35"/>
        <v>0</v>
      </c>
      <c r="AF46" s="45" t="s">
        <v>203</v>
      </c>
      <c r="AG46" s="45">
        <v>0</v>
      </c>
      <c r="AH46" s="45">
        <v>0</v>
      </c>
      <c r="AI46" s="45">
        <v>0</v>
      </c>
      <c r="AJ46" s="45">
        <v>0</v>
      </c>
      <c r="AK46" s="45">
        <v>0</v>
      </c>
      <c r="AL46" s="45">
        <v>0</v>
      </c>
      <c r="AM46" s="45" t="s">
        <v>203</v>
      </c>
      <c r="AN46" s="45">
        <f t="shared" si="12"/>
        <v>0</v>
      </c>
      <c r="AO46" s="45">
        <f t="shared" si="13"/>
        <v>0</v>
      </c>
      <c r="AP46" s="45">
        <f t="shared" si="14"/>
        <v>0</v>
      </c>
      <c r="AQ46" s="45">
        <f t="shared" si="15"/>
        <v>0</v>
      </c>
      <c r="AR46" s="45">
        <f t="shared" si="16"/>
        <v>0</v>
      </c>
      <c r="AS46" s="45">
        <v>0</v>
      </c>
      <c r="AT46" s="45" t="s">
        <v>203</v>
      </c>
      <c r="AU46" s="45">
        <v>0</v>
      </c>
      <c r="AV46" s="45">
        <v>0</v>
      </c>
      <c r="AW46" s="45">
        <v>0</v>
      </c>
      <c r="AX46" s="45">
        <v>0</v>
      </c>
      <c r="AY46" s="45">
        <v>0</v>
      </c>
      <c r="AZ46" s="45">
        <v>0</v>
      </c>
      <c r="BA46" s="45" t="s">
        <v>203</v>
      </c>
      <c r="BB46" s="45">
        <f t="shared" si="18"/>
        <v>0</v>
      </c>
      <c r="BC46" s="45">
        <f t="shared" si="19"/>
        <v>0</v>
      </c>
      <c r="BD46" s="45">
        <f t="shared" si="20"/>
        <v>0</v>
      </c>
      <c r="BE46" s="45">
        <f t="shared" si="21"/>
        <v>0</v>
      </c>
      <c r="BF46" s="45">
        <f t="shared" si="22"/>
        <v>0</v>
      </c>
      <c r="BG46" s="45">
        <v>0</v>
      </c>
      <c r="BH46" s="45" t="s">
        <v>203</v>
      </c>
      <c r="BI46" s="45">
        <v>0</v>
      </c>
      <c r="BJ46" s="45">
        <v>0</v>
      </c>
      <c r="BK46" s="45">
        <v>0</v>
      </c>
      <c r="BL46" s="45">
        <v>0</v>
      </c>
      <c r="BM46" s="45">
        <v>0</v>
      </c>
      <c r="BN46" s="45">
        <v>0</v>
      </c>
      <c r="BO46" s="45" t="s">
        <v>203</v>
      </c>
      <c r="BP46" s="45">
        <v>0</v>
      </c>
      <c r="BQ46" s="45">
        <v>0</v>
      </c>
      <c r="BR46" s="45">
        <v>0</v>
      </c>
      <c r="BS46" s="45">
        <v>0</v>
      </c>
      <c r="BT46" s="45">
        <v>0</v>
      </c>
      <c r="BU46" s="45">
        <v>0</v>
      </c>
      <c r="BV46" s="45" t="s">
        <v>203</v>
      </c>
    </row>
    <row r="47" spans="1:74" ht="47.25" x14ac:dyDescent="0.25">
      <c r="A47" s="48" t="s">
        <v>138</v>
      </c>
      <c r="B47" s="43" t="s">
        <v>139</v>
      </c>
      <c r="C47" s="44" t="s">
        <v>96</v>
      </c>
      <c r="D47" s="45" t="s">
        <v>203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 t="s">
        <v>203</v>
      </c>
      <c r="L47" s="45">
        <v>0</v>
      </c>
      <c r="M47" s="45">
        <v>0</v>
      </c>
      <c r="N47" s="45">
        <v>0</v>
      </c>
      <c r="O47" s="45">
        <v>0</v>
      </c>
      <c r="P47" s="45">
        <v>0</v>
      </c>
      <c r="Q47" s="45">
        <v>0</v>
      </c>
      <c r="R47" s="45" t="s">
        <v>203</v>
      </c>
      <c r="S47" s="45">
        <v>0</v>
      </c>
      <c r="T47" s="45">
        <v>0</v>
      </c>
      <c r="U47" s="45">
        <v>0</v>
      </c>
      <c r="V47" s="45">
        <v>0</v>
      </c>
      <c r="W47" s="45">
        <v>0</v>
      </c>
      <c r="X47" s="45">
        <v>0</v>
      </c>
      <c r="Y47" s="45" t="s">
        <v>203</v>
      </c>
      <c r="Z47" s="45">
        <f t="shared" si="30"/>
        <v>0</v>
      </c>
      <c r="AA47" s="45">
        <f t="shared" si="31"/>
        <v>0</v>
      </c>
      <c r="AB47" s="45">
        <f t="shared" si="32"/>
        <v>0</v>
      </c>
      <c r="AC47" s="45">
        <f t="shared" si="33"/>
        <v>0</v>
      </c>
      <c r="AD47" s="45">
        <f t="shared" si="34"/>
        <v>0</v>
      </c>
      <c r="AE47" s="45">
        <f t="shared" si="35"/>
        <v>0</v>
      </c>
      <c r="AF47" s="45" t="s">
        <v>203</v>
      </c>
      <c r="AG47" s="45">
        <v>0</v>
      </c>
      <c r="AH47" s="45">
        <v>0</v>
      </c>
      <c r="AI47" s="45">
        <v>0</v>
      </c>
      <c r="AJ47" s="45">
        <v>0</v>
      </c>
      <c r="AK47" s="45">
        <v>0</v>
      </c>
      <c r="AL47" s="45">
        <v>0</v>
      </c>
      <c r="AM47" s="45" t="s">
        <v>203</v>
      </c>
      <c r="AN47" s="45">
        <f t="shared" si="12"/>
        <v>0</v>
      </c>
      <c r="AO47" s="45">
        <f t="shared" si="13"/>
        <v>0</v>
      </c>
      <c r="AP47" s="45">
        <f t="shared" si="14"/>
        <v>0</v>
      </c>
      <c r="AQ47" s="45">
        <f t="shared" si="15"/>
        <v>0</v>
      </c>
      <c r="AR47" s="45">
        <f t="shared" si="16"/>
        <v>0</v>
      </c>
      <c r="AS47" s="45">
        <v>0</v>
      </c>
      <c r="AT47" s="45" t="s">
        <v>203</v>
      </c>
      <c r="AU47" s="45">
        <v>0</v>
      </c>
      <c r="AV47" s="45">
        <v>0</v>
      </c>
      <c r="AW47" s="45">
        <v>0</v>
      </c>
      <c r="AX47" s="45">
        <v>0</v>
      </c>
      <c r="AY47" s="45">
        <v>0</v>
      </c>
      <c r="AZ47" s="45">
        <v>0</v>
      </c>
      <c r="BA47" s="45" t="s">
        <v>203</v>
      </c>
      <c r="BB47" s="45">
        <f t="shared" si="18"/>
        <v>0</v>
      </c>
      <c r="BC47" s="45">
        <f t="shared" si="19"/>
        <v>0</v>
      </c>
      <c r="BD47" s="45">
        <f t="shared" si="20"/>
        <v>0</v>
      </c>
      <c r="BE47" s="45">
        <f t="shared" si="21"/>
        <v>0</v>
      </c>
      <c r="BF47" s="45">
        <f t="shared" si="22"/>
        <v>0</v>
      </c>
      <c r="BG47" s="45">
        <v>0</v>
      </c>
      <c r="BH47" s="45" t="s">
        <v>203</v>
      </c>
      <c r="BI47" s="45">
        <v>0</v>
      </c>
      <c r="BJ47" s="45">
        <v>0</v>
      </c>
      <c r="BK47" s="45">
        <v>0</v>
      </c>
      <c r="BL47" s="45">
        <v>0</v>
      </c>
      <c r="BM47" s="45">
        <v>0</v>
      </c>
      <c r="BN47" s="45">
        <v>0</v>
      </c>
      <c r="BO47" s="45" t="s">
        <v>203</v>
      </c>
      <c r="BP47" s="45">
        <v>0</v>
      </c>
      <c r="BQ47" s="45">
        <v>0</v>
      </c>
      <c r="BR47" s="45">
        <v>0</v>
      </c>
      <c r="BS47" s="45">
        <v>0</v>
      </c>
      <c r="BT47" s="45">
        <v>0</v>
      </c>
      <c r="BU47" s="45">
        <v>0</v>
      </c>
      <c r="BV47" s="45" t="s">
        <v>203</v>
      </c>
    </row>
    <row r="48" spans="1:74" ht="47.25" x14ac:dyDescent="0.25">
      <c r="A48" s="48" t="s">
        <v>140</v>
      </c>
      <c r="B48" s="43" t="s">
        <v>141</v>
      </c>
      <c r="C48" s="44" t="s">
        <v>96</v>
      </c>
      <c r="D48" s="45" t="s">
        <v>203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 t="s">
        <v>203</v>
      </c>
      <c r="L48" s="45">
        <v>0</v>
      </c>
      <c r="M48" s="45">
        <v>0</v>
      </c>
      <c r="N48" s="45">
        <v>0</v>
      </c>
      <c r="O48" s="45">
        <v>0</v>
      </c>
      <c r="P48" s="45">
        <v>0</v>
      </c>
      <c r="Q48" s="45">
        <v>0</v>
      </c>
      <c r="R48" s="45" t="s">
        <v>203</v>
      </c>
      <c r="S48" s="45">
        <v>0</v>
      </c>
      <c r="T48" s="45">
        <v>0</v>
      </c>
      <c r="U48" s="45">
        <v>0</v>
      </c>
      <c r="V48" s="45">
        <v>0</v>
      </c>
      <c r="W48" s="45">
        <v>0</v>
      </c>
      <c r="X48" s="45">
        <v>0</v>
      </c>
      <c r="Y48" s="45" t="s">
        <v>203</v>
      </c>
      <c r="Z48" s="45">
        <f t="shared" si="30"/>
        <v>0</v>
      </c>
      <c r="AA48" s="45">
        <f t="shared" si="31"/>
        <v>0</v>
      </c>
      <c r="AB48" s="45">
        <f t="shared" si="32"/>
        <v>0</v>
      </c>
      <c r="AC48" s="45">
        <f t="shared" si="33"/>
        <v>0</v>
      </c>
      <c r="AD48" s="45">
        <f t="shared" si="34"/>
        <v>0</v>
      </c>
      <c r="AE48" s="45">
        <f t="shared" si="35"/>
        <v>0</v>
      </c>
      <c r="AF48" s="45" t="s">
        <v>203</v>
      </c>
      <c r="AG48" s="45">
        <v>0</v>
      </c>
      <c r="AH48" s="45">
        <v>0</v>
      </c>
      <c r="AI48" s="45">
        <v>0</v>
      </c>
      <c r="AJ48" s="45">
        <v>0</v>
      </c>
      <c r="AK48" s="45">
        <v>0</v>
      </c>
      <c r="AL48" s="45">
        <v>0</v>
      </c>
      <c r="AM48" s="45" t="s">
        <v>203</v>
      </c>
      <c r="AN48" s="45">
        <f t="shared" si="12"/>
        <v>0</v>
      </c>
      <c r="AO48" s="45">
        <f t="shared" si="13"/>
        <v>0</v>
      </c>
      <c r="AP48" s="45">
        <f t="shared" si="14"/>
        <v>0</v>
      </c>
      <c r="AQ48" s="45">
        <f t="shared" si="15"/>
        <v>0</v>
      </c>
      <c r="AR48" s="45">
        <f t="shared" si="16"/>
        <v>0</v>
      </c>
      <c r="AS48" s="45">
        <v>0</v>
      </c>
      <c r="AT48" s="45" t="s">
        <v>203</v>
      </c>
      <c r="AU48" s="45">
        <v>0</v>
      </c>
      <c r="AV48" s="45">
        <v>0</v>
      </c>
      <c r="AW48" s="45">
        <v>0</v>
      </c>
      <c r="AX48" s="45">
        <v>0</v>
      </c>
      <c r="AY48" s="45">
        <v>0</v>
      </c>
      <c r="AZ48" s="45">
        <v>0</v>
      </c>
      <c r="BA48" s="45" t="s">
        <v>203</v>
      </c>
      <c r="BB48" s="45">
        <f t="shared" si="18"/>
        <v>0</v>
      </c>
      <c r="BC48" s="45">
        <f t="shared" si="19"/>
        <v>0</v>
      </c>
      <c r="BD48" s="45">
        <f t="shared" si="20"/>
        <v>0</v>
      </c>
      <c r="BE48" s="45">
        <f t="shared" si="21"/>
        <v>0</v>
      </c>
      <c r="BF48" s="45">
        <f t="shared" si="22"/>
        <v>0</v>
      </c>
      <c r="BG48" s="45">
        <v>0</v>
      </c>
      <c r="BH48" s="45" t="s">
        <v>203</v>
      </c>
      <c r="BI48" s="45">
        <v>0</v>
      </c>
      <c r="BJ48" s="45">
        <v>0</v>
      </c>
      <c r="BK48" s="45">
        <v>0</v>
      </c>
      <c r="BL48" s="45">
        <v>0</v>
      </c>
      <c r="BM48" s="45">
        <v>0</v>
      </c>
      <c r="BN48" s="45">
        <v>0</v>
      </c>
      <c r="BO48" s="45" t="s">
        <v>203</v>
      </c>
      <c r="BP48" s="45">
        <v>0</v>
      </c>
      <c r="BQ48" s="45">
        <v>0</v>
      </c>
      <c r="BR48" s="45">
        <v>0</v>
      </c>
      <c r="BS48" s="45">
        <v>0</v>
      </c>
      <c r="BT48" s="45">
        <v>0</v>
      </c>
      <c r="BU48" s="45">
        <v>0</v>
      </c>
      <c r="BV48" s="45" t="s">
        <v>203</v>
      </c>
    </row>
    <row r="49" spans="1:74" ht="31.5" x14ac:dyDescent="0.25">
      <c r="A49" s="48" t="s">
        <v>142</v>
      </c>
      <c r="B49" s="43" t="s">
        <v>143</v>
      </c>
      <c r="C49" s="44" t="s">
        <v>96</v>
      </c>
      <c r="D49" s="45" t="s">
        <v>203</v>
      </c>
      <c r="E49" s="45">
        <f>E53</f>
        <v>0.65</v>
      </c>
      <c r="F49" s="45">
        <f t="shared" ref="F49:I49" si="58">F53</f>
        <v>0</v>
      </c>
      <c r="G49" s="45">
        <f t="shared" si="58"/>
        <v>4.5199999999999996</v>
      </c>
      <c r="H49" s="45">
        <f t="shared" si="58"/>
        <v>0</v>
      </c>
      <c r="I49" s="45">
        <f t="shared" si="58"/>
        <v>0</v>
      </c>
      <c r="J49" s="45">
        <v>0</v>
      </c>
      <c r="K49" s="45" t="s">
        <v>203</v>
      </c>
      <c r="L49" s="45">
        <v>0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  <c r="R49" s="45" t="s">
        <v>203</v>
      </c>
      <c r="S49" s="45">
        <v>0</v>
      </c>
      <c r="T49" s="45">
        <v>0</v>
      </c>
      <c r="U49" s="45">
        <f>U53</f>
        <v>3.3200000000000003</v>
      </c>
      <c r="V49" s="45">
        <v>0</v>
      </c>
      <c r="W49" s="45">
        <v>0</v>
      </c>
      <c r="X49" s="45">
        <v>0</v>
      </c>
      <c r="Y49" s="45" t="s">
        <v>203</v>
      </c>
      <c r="Z49" s="45">
        <f t="shared" si="30"/>
        <v>0</v>
      </c>
      <c r="AA49" s="45">
        <f t="shared" si="31"/>
        <v>0</v>
      </c>
      <c r="AB49" s="45">
        <f t="shared" si="32"/>
        <v>3.3200000000000003</v>
      </c>
      <c r="AC49" s="45">
        <f t="shared" si="33"/>
        <v>0</v>
      </c>
      <c r="AD49" s="45">
        <f t="shared" si="34"/>
        <v>0</v>
      </c>
      <c r="AE49" s="45">
        <f t="shared" si="35"/>
        <v>0</v>
      </c>
      <c r="AF49" s="45" t="s">
        <v>203</v>
      </c>
      <c r="AG49" s="45">
        <v>0</v>
      </c>
      <c r="AH49" s="45">
        <v>0</v>
      </c>
      <c r="AI49" s="45">
        <v>1.7999999999999998</v>
      </c>
      <c r="AJ49" s="45">
        <v>0</v>
      </c>
      <c r="AK49" s="45">
        <v>0</v>
      </c>
      <c r="AL49" s="45">
        <v>0</v>
      </c>
      <c r="AM49" s="45" t="s">
        <v>203</v>
      </c>
      <c r="AN49" s="45">
        <f t="shared" si="12"/>
        <v>0</v>
      </c>
      <c r="AO49" s="45">
        <f t="shared" si="13"/>
        <v>0</v>
      </c>
      <c r="AP49" s="45">
        <f>AP53</f>
        <v>6.3199999999999994</v>
      </c>
      <c r="AQ49" s="45">
        <f t="shared" si="15"/>
        <v>0</v>
      </c>
      <c r="AR49" s="45">
        <f t="shared" si="16"/>
        <v>0</v>
      </c>
      <c r="AS49" s="45">
        <v>0</v>
      </c>
      <c r="AT49" s="45" t="s">
        <v>203</v>
      </c>
      <c r="AU49" s="45">
        <v>0</v>
      </c>
      <c r="AV49" s="45">
        <v>0</v>
      </c>
      <c r="AW49" s="45">
        <f>AW53</f>
        <v>1.387</v>
      </c>
      <c r="AX49" s="45">
        <v>0</v>
      </c>
      <c r="AY49" s="45">
        <v>0</v>
      </c>
      <c r="AZ49" s="45">
        <v>0</v>
      </c>
      <c r="BA49" s="45" t="s">
        <v>203</v>
      </c>
      <c r="BB49" s="45">
        <f t="shared" si="18"/>
        <v>0</v>
      </c>
      <c r="BC49" s="45">
        <f t="shared" si="19"/>
        <v>0</v>
      </c>
      <c r="BD49" s="45">
        <f t="shared" si="20"/>
        <v>1.387</v>
      </c>
      <c r="BE49" s="45">
        <f t="shared" si="21"/>
        <v>0</v>
      </c>
      <c r="BF49" s="45">
        <f t="shared" si="22"/>
        <v>0</v>
      </c>
      <c r="BG49" s="45">
        <v>0</v>
      </c>
      <c r="BH49" s="45" t="s">
        <v>203</v>
      </c>
      <c r="BI49" s="45">
        <v>0</v>
      </c>
      <c r="BJ49" s="45">
        <v>0</v>
      </c>
      <c r="BK49" s="45">
        <f>BK53</f>
        <v>0.77</v>
      </c>
      <c r="BL49" s="45">
        <v>0</v>
      </c>
      <c r="BM49" s="45">
        <v>0</v>
      </c>
      <c r="BN49" s="45">
        <v>0</v>
      </c>
      <c r="BO49" s="45" t="s">
        <v>203</v>
      </c>
      <c r="BP49" s="45">
        <v>0</v>
      </c>
      <c r="BQ49" s="45">
        <v>0</v>
      </c>
      <c r="BR49" s="45">
        <v>0</v>
      </c>
      <c r="BS49" s="45">
        <v>0</v>
      </c>
      <c r="BT49" s="45">
        <v>0</v>
      </c>
      <c r="BU49" s="45">
        <v>0</v>
      </c>
      <c r="BV49" s="45" t="s">
        <v>203</v>
      </c>
    </row>
    <row r="50" spans="1:74" ht="47.25" x14ac:dyDescent="0.25">
      <c r="A50" s="48" t="s">
        <v>144</v>
      </c>
      <c r="B50" s="43" t="s">
        <v>145</v>
      </c>
      <c r="C50" s="44" t="s">
        <v>96</v>
      </c>
      <c r="D50" s="45" t="s">
        <v>203</v>
      </c>
      <c r="E50" s="45">
        <v>0</v>
      </c>
      <c r="F50" s="45">
        <v>0</v>
      </c>
      <c r="G50" s="45">
        <v>0</v>
      </c>
      <c r="H50" s="45">
        <v>0</v>
      </c>
      <c r="I50" s="45">
        <v>0</v>
      </c>
      <c r="J50" s="45">
        <v>0</v>
      </c>
      <c r="K50" s="45" t="s">
        <v>203</v>
      </c>
      <c r="L50" s="45">
        <v>0</v>
      </c>
      <c r="M50" s="45">
        <v>0</v>
      </c>
      <c r="N50" s="45">
        <v>0</v>
      </c>
      <c r="O50" s="45">
        <v>0</v>
      </c>
      <c r="P50" s="45">
        <v>0</v>
      </c>
      <c r="Q50" s="45">
        <v>0</v>
      </c>
      <c r="R50" s="45" t="s">
        <v>203</v>
      </c>
      <c r="S50" s="45">
        <v>0</v>
      </c>
      <c r="T50" s="45">
        <v>0</v>
      </c>
      <c r="U50" s="45">
        <v>0</v>
      </c>
      <c r="V50" s="45">
        <v>0</v>
      </c>
      <c r="W50" s="45">
        <v>0</v>
      </c>
      <c r="X50" s="45">
        <v>0</v>
      </c>
      <c r="Y50" s="45" t="s">
        <v>203</v>
      </c>
      <c r="Z50" s="45">
        <f t="shared" si="30"/>
        <v>0</v>
      </c>
      <c r="AA50" s="45">
        <f t="shared" si="31"/>
        <v>0</v>
      </c>
      <c r="AB50" s="45">
        <f t="shared" si="32"/>
        <v>0</v>
      </c>
      <c r="AC50" s="45">
        <f t="shared" si="33"/>
        <v>0</v>
      </c>
      <c r="AD50" s="45">
        <f t="shared" si="34"/>
        <v>0</v>
      </c>
      <c r="AE50" s="45">
        <f t="shared" si="35"/>
        <v>0</v>
      </c>
      <c r="AF50" s="45" t="s">
        <v>203</v>
      </c>
      <c r="AG50" s="45">
        <v>0</v>
      </c>
      <c r="AH50" s="45">
        <v>0</v>
      </c>
      <c r="AI50" s="45">
        <v>0</v>
      </c>
      <c r="AJ50" s="45">
        <v>0</v>
      </c>
      <c r="AK50" s="45">
        <v>0</v>
      </c>
      <c r="AL50" s="45">
        <v>0</v>
      </c>
      <c r="AM50" s="45" t="s">
        <v>203</v>
      </c>
      <c r="AN50" s="45">
        <f t="shared" si="12"/>
        <v>0</v>
      </c>
      <c r="AO50" s="45">
        <f t="shared" si="13"/>
        <v>0</v>
      </c>
      <c r="AP50" s="45">
        <f t="shared" si="14"/>
        <v>0</v>
      </c>
      <c r="AQ50" s="45">
        <f t="shared" si="15"/>
        <v>0</v>
      </c>
      <c r="AR50" s="45">
        <f t="shared" si="16"/>
        <v>0</v>
      </c>
      <c r="AS50" s="45">
        <v>0</v>
      </c>
      <c r="AT50" s="45" t="s">
        <v>203</v>
      </c>
      <c r="AU50" s="45">
        <v>0</v>
      </c>
      <c r="AV50" s="45">
        <v>0</v>
      </c>
      <c r="AW50" s="45">
        <v>0</v>
      </c>
      <c r="AX50" s="45">
        <v>0</v>
      </c>
      <c r="AY50" s="45">
        <v>0</v>
      </c>
      <c r="AZ50" s="45">
        <v>0</v>
      </c>
      <c r="BA50" s="45" t="s">
        <v>203</v>
      </c>
      <c r="BB50" s="45">
        <f t="shared" si="18"/>
        <v>0</v>
      </c>
      <c r="BC50" s="45">
        <f t="shared" si="19"/>
        <v>0</v>
      </c>
      <c r="BD50" s="45">
        <f t="shared" si="20"/>
        <v>0</v>
      </c>
      <c r="BE50" s="45">
        <f t="shared" si="21"/>
        <v>0</v>
      </c>
      <c r="BF50" s="45">
        <f t="shared" si="22"/>
        <v>0</v>
      </c>
      <c r="BG50" s="45">
        <v>0</v>
      </c>
      <c r="BH50" s="45" t="s">
        <v>203</v>
      </c>
      <c r="BI50" s="45">
        <v>0</v>
      </c>
      <c r="BJ50" s="45">
        <v>0</v>
      </c>
      <c r="BK50" s="45">
        <v>0</v>
      </c>
      <c r="BL50" s="45">
        <v>0</v>
      </c>
      <c r="BM50" s="45">
        <v>0</v>
      </c>
      <c r="BN50" s="45">
        <v>0</v>
      </c>
      <c r="BO50" s="45" t="s">
        <v>203</v>
      </c>
      <c r="BP50" s="45">
        <v>0</v>
      </c>
      <c r="BQ50" s="45">
        <v>0</v>
      </c>
      <c r="BR50" s="45">
        <v>0</v>
      </c>
      <c r="BS50" s="45">
        <v>0</v>
      </c>
      <c r="BT50" s="45">
        <v>0</v>
      </c>
      <c r="BU50" s="45">
        <v>0</v>
      </c>
      <c r="BV50" s="45" t="s">
        <v>203</v>
      </c>
    </row>
    <row r="51" spans="1:74" x14ac:dyDescent="0.25">
      <c r="A51" s="48" t="s">
        <v>146</v>
      </c>
      <c r="B51" s="43" t="s">
        <v>147</v>
      </c>
      <c r="C51" s="44" t="s">
        <v>96</v>
      </c>
      <c r="D51" s="45" t="s">
        <v>203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  <c r="J51" s="45">
        <v>0</v>
      </c>
      <c r="K51" s="45" t="s">
        <v>203</v>
      </c>
      <c r="L51" s="45">
        <v>0</v>
      </c>
      <c r="M51" s="45">
        <v>0</v>
      </c>
      <c r="N51" s="45">
        <v>0</v>
      </c>
      <c r="O51" s="45">
        <v>0</v>
      </c>
      <c r="P51" s="45">
        <v>0</v>
      </c>
      <c r="Q51" s="45">
        <v>0</v>
      </c>
      <c r="R51" s="45" t="s">
        <v>203</v>
      </c>
      <c r="S51" s="45">
        <v>0</v>
      </c>
      <c r="T51" s="45">
        <v>0</v>
      </c>
      <c r="U51" s="45">
        <v>0</v>
      </c>
      <c r="V51" s="45">
        <v>0</v>
      </c>
      <c r="W51" s="45">
        <v>0</v>
      </c>
      <c r="X51" s="45">
        <v>0</v>
      </c>
      <c r="Y51" s="45" t="s">
        <v>203</v>
      </c>
      <c r="Z51" s="45">
        <f t="shared" si="30"/>
        <v>0</v>
      </c>
      <c r="AA51" s="45">
        <f t="shared" si="31"/>
        <v>0</v>
      </c>
      <c r="AB51" s="45">
        <f t="shared" si="32"/>
        <v>0</v>
      </c>
      <c r="AC51" s="45">
        <f t="shared" si="33"/>
        <v>0</v>
      </c>
      <c r="AD51" s="45">
        <f t="shared" si="34"/>
        <v>0</v>
      </c>
      <c r="AE51" s="45">
        <f t="shared" si="35"/>
        <v>0</v>
      </c>
      <c r="AF51" s="45" t="s">
        <v>203</v>
      </c>
      <c r="AG51" s="45">
        <v>0</v>
      </c>
      <c r="AH51" s="45">
        <v>0</v>
      </c>
      <c r="AI51" s="45">
        <v>0</v>
      </c>
      <c r="AJ51" s="45">
        <v>0</v>
      </c>
      <c r="AK51" s="45">
        <v>0</v>
      </c>
      <c r="AL51" s="45">
        <v>0</v>
      </c>
      <c r="AM51" s="45" t="s">
        <v>203</v>
      </c>
      <c r="AN51" s="45">
        <f t="shared" si="12"/>
        <v>0</v>
      </c>
      <c r="AO51" s="45">
        <f t="shared" si="13"/>
        <v>0</v>
      </c>
      <c r="AP51" s="45">
        <f t="shared" si="14"/>
        <v>0</v>
      </c>
      <c r="AQ51" s="45">
        <f t="shared" si="15"/>
        <v>0</v>
      </c>
      <c r="AR51" s="45">
        <f t="shared" si="16"/>
        <v>0</v>
      </c>
      <c r="AS51" s="45">
        <v>0</v>
      </c>
      <c r="AT51" s="45" t="s">
        <v>203</v>
      </c>
      <c r="AU51" s="45">
        <v>0</v>
      </c>
      <c r="AV51" s="45">
        <v>0</v>
      </c>
      <c r="AW51" s="45">
        <v>0</v>
      </c>
      <c r="AX51" s="45">
        <v>0</v>
      </c>
      <c r="AY51" s="45">
        <v>0</v>
      </c>
      <c r="AZ51" s="45">
        <v>0</v>
      </c>
      <c r="BA51" s="45" t="s">
        <v>203</v>
      </c>
      <c r="BB51" s="45">
        <f t="shared" si="18"/>
        <v>0</v>
      </c>
      <c r="BC51" s="45">
        <f t="shared" si="19"/>
        <v>0</v>
      </c>
      <c r="BD51" s="45">
        <f t="shared" si="20"/>
        <v>0</v>
      </c>
      <c r="BE51" s="45">
        <f t="shared" si="21"/>
        <v>0</v>
      </c>
      <c r="BF51" s="45">
        <f t="shared" si="22"/>
        <v>0</v>
      </c>
      <c r="BG51" s="45">
        <v>0</v>
      </c>
      <c r="BH51" s="45" t="s">
        <v>203</v>
      </c>
      <c r="BI51" s="45">
        <v>0</v>
      </c>
      <c r="BJ51" s="45">
        <v>0</v>
      </c>
      <c r="BK51" s="45">
        <v>0</v>
      </c>
      <c r="BL51" s="45">
        <v>0</v>
      </c>
      <c r="BM51" s="45">
        <v>0</v>
      </c>
      <c r="BN51" s="45">
        <v>0</v>
      </c>
      <c r="BO51" s="45" t="s">
        <v>203</v>
      </c>
      <c r="BP51" s="45">
        <v>0</v>
      </c>
      <c r="BQ51" s="45">
        <v>0</v>
      </c>
      <c r="BR51" s="45">
        <v>0</v>
      </c>
      <c r="BS51" s="45">
        <v>0</v>
      </c>
      <c r="BT51" s="45">
        <v>0</v>
      </c>
      <c r="BU51" s="45">
        <v>0</v>
      </c>
      <c r="BV51" s="45" t="s">
        <v>203</v>
      </c>
    </row>
    <row r="52" spans="1:74" ht="31.5" x14ac:dyDescent="0.25">
      <c r="A52" s="48" t="s">
        <v>148</v>
      </c>
      <c r="B52" s="43" t="s">
        <v>149</v>
      </c>
      <c r="C52" s="44" t="s">
        <v>96</v>
      </c>
      <c r="D52" s="45" t="s">
        <v>203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 t="s">
        <v>203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5" t="s">
        <v>203</v>
      </c>
      <c r="S52" s="45">
        <v>0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 t="s">
        <v>203</v>
      </c>
      <c r="Z52" s="45">
        <f t="shared" si="30"/>
        <v>0</v>
      </c>
      <c r="AA52" s="45">
        <f t="shared" si="31"/>
        <v>0</v>
      </c>
      <c r="AB52" s="45">
        <f t="shared" si="32"/>
        <v>0</v>
      </c>
      <c r="AC52" s="45">
        <f t="shared" si="33"/>
        <v>0</v>
      </c>
      <c r="AD52" s="45">
        <f t="shared" si="34"/>
        <v>0</v>
      </c>
      <c r="AE52" s="45">
        <f t="shared" si="35"/>
        <v>0</v>
      </c>
      <c r="AF52" s="45" t="s">
        <v>203</v>
      </c>
      <c r="AG52" s="45">
        <v>0</v>
      </c>
      <c r="AH52" s="45">
        <v>0</v>
      </c>
      <c r="AI52" s="45">
        <v>0</v>
      </c>
      <c r="AJ52" s="45">
        <v>0</v>
      </c>
      <c r="AK52" s="45">
        <v>0</v>
      </c>
      <c r="AL52" s="45">
        <v>0</v>
      </c>
      <c r="AM52" s="45" t="s">
        <v>203</v>
      </c>
      <c r="AN52" s="45">
        <f t="shared" si="12"/>
        <v>0</v>
      </c>
      <c r="AO52" s="45">
        <f t="shared" si="13"/>
        <v>0</v>
      </c>
      <c r="AP52" s="45">
        <f t="shared" si="14"/>
        <v>0</v>
      </c>
      <c r="AQ52" s="45">
        <f t="shared" si="15"/>
        <v>0</v>
      </c>
      <c r="AR52" s="45">
        <f t="shared" si="16"/>
        <v>0</v>
      </c>
      <c r="AS52" s="45">
        <v>0</v>
      </c>
      <c r="AT52" s="45" t="s">
        <v>203</v>
      </c>
      <c r="AU52" s="45">
        <v>0</v>
      </c>
      <c r="AV52" s="45">
        <v>0</v>
      </c>
      <c r="AW52" s="45">
        <v>0</v>
      </c>
      <c r="AX52" s="45">
        <v>0</v>
      </c>
      <c r="AY52" s="45">
        <v>0</v>
      </c>
      <c r="AZ52" s="45">
        <v>0</v>
      </c>
      <c r="BA52" s="45" t="s">
        <v>203</v>
      </c>
      <c r="BB52" s="45">
        <f t="shared" si="18"/>
        <v>0</v>
      </c>
      <c r="BC52" s="45">
        <f t="shared" si="19"/>
        <v>0</v>
      </c>
      <c r="BD52" s="45">
        <f t="shared" si="20"/>
        <v>0</v>
      </c>
      <c r="BE52" s="45">
        <f t="shared" si="21"/>
        <v>0</v>
      </c>
      <c r="BF52" s="45">
        <f t="shared" si="22"/>
        <v>0</v>
      </c>
      <c r="BG52" s="45">
        <v>0</v>
      </c>
      <c r="BH52" s="45" t="s">
        <v>203</v>
      </c>
      <c r="BI52" s="45">
        <v>0</v>
      </c>
      <c r="BJ52" s="45">
        <v>0</v>
      </c>
      <c r="BK52" s="45">
        <v>0</v>
      </c>
      <c r="BL52" s="45">
        <v>0</v>
      </c>
      <c r="BM52" s="45">
        <v>0</v>
      </c>
      <c r="BN52" s="45">
        <v>0</v>
      </c>
      <c r="BO52" s="45" t="s">
        <v>203</v>
      </c>
      <c r="BP52" s="45">
        <v>0</v>
      </c>
      <c r="BQ52" s="45">
        <v>0</v>
      </c>
      <c r="BR52" s="45">
        <v>0</v>
      </c>
      <c r="BS52" s="45">
        <v>0</v>
      </c>
      <c r="BT52" s="45">
        <v>0</v>
      </c>
      <c r="BU52" s="45">
        <v>0</v>
      </c>
      <c r="BV52" s="45" t="s">
        <v>203</v>
      </c>
    </row>
    <row r="53" spans="1:74" ht="31.5" x14ac:dyDescent="0.25">
      <c r="A53" s="42" t="s">
        <v>150</v>
      </c>
      <c r="B53" s="43" t="s">
        <v>151</v>
      </c>
      <c r="C53" s="44" t="s">
        <v>96</v>
      </c>
      <c r="D53" s="45" t="s">
        <v>203</v>
      </c>
      <c r="E53" s="45">
        <v>0.65</v>
      </c>
      <c r="F53" s="45">
        <v>0</v>
      </c>
      <c r="G53" s="45">
        <v>4.5199999999999996</v>
      </c>
      <c r="H53" s="45">
        <v>0</v>
      </c>
      <c r="I53" s="45">
        <v>0</v>
      </c>
      <c r="J53" s="45">
        <v>0</v>
      </c>
      <c r="K53" s="45" t="s">
        <v>203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0</v>
      </c>
      <c r="R53" s="45" t="s">
        <v>203</v>
      </c>
      <c r="S53" s="45">
        <v>0</v>
      </c>
      <c r="T53" s="45">
        <v>0</v>
      </c>
      <c r="U53" s="45">
        <f>U54</f>
        <v>3.3200000000000003</v>
      </c>
      <c r="V53" s="45">
        <v>0</v>
      </c>
      <c r="W53" s="45">
        <v>0</v>
      </c>
      <c r="X53" s="45">
        <v>0</v>
      </c>
      <c r="Y53" s="45" t="s">
        <v>203</v>
      </c>
      <c r="Z53" s="45">
        <f t="shared" si="30"/>
        <v>0</v>
      </c>
      <c r="AA53" s="45">
        <f t="shared" si="31"/>
        <v>0</v>
      </c>
      <c r="AB53" s="45">
        <f t="shared" si="32"/>
        <v>3.3200000000000003</v>
      </c>
      <c r="AC53" s="45">
        <f t="shared" si="33"/>
        <v>0</v>
      </c>
      <c r="AD53" s="45">
        <f t="shared" si="34"/>
        <v>0</v>
      </c>
      <c r="AE53" s="45">
        <f t="shared" si="35"/>
        <v>0</v>
      </c>
      <c r="AF53" s="45" t="s">
        <v>203</v>
      </c>
      <c r="AG53" s="45">
        <v>0</v>
      </c>
      <c r="AH53" s="45">
        <v>0</v>
      </c>
      <c r="AI53" s="45">
        <v>1.7999999999999998</v>
      </c>
      <c r="AJ53" s="45">
        <v>0</v>
      </c>
      <c r="AK53" s="45">
        <v>0</v>
      </c>
      <c r="AL53" s="45">
        <v>0</v>
      </c>
      <c r="AM53" s="45" t="s">
        <v>203</v>
      </c>
      <c r="AN53" s="45">
        <f t="shared" si="12"/>
        <v>0</v>
      </c>
      <c r="AO53" s="45">
        <f t="shared" si="13"/>
        <v>0</v>
      </c>
      <c r="AP53" s="45">
        <f>AP54</f>
        <v>6.3199999999999994</v>
      </c>
      <c r="AQ53" s="45">
        <f t="shared" si="15"/>
        <v>0</v>
      </c>
      <c r="AR53" s="45">
        <f t="shared" si="16"/>
        <v>0</v>
      </c>
      <c r="AS53" s="45">
        <v>0</v>
      </c>
      <c r="AT53" s="45" t="s">
        <v>203</v>
      </c>
      <c r="AU53" s="45">
        <v>0</v>
      </c>
      <c r="AV53" s="45">
        <v>0</v>
      </c>
      <c r="AW53" s="45">
        <f>AW54</f>
        <v>1.387</v>
      </c>
      <c r="AX53" s="45">
        <v>0</v>
      </c>
      <c r="AY53" s="45">
        <v>0</v>
      </c>
      <c r="AZ53" s="45">
        <v>0</v>
      </c>
      <c r="BA53" s="45" t="s">
        <v>203</v>
      </c>
      <c r="BB53" s="45">
        <f t="shared" si="18"/>
        <v>0</v>
      </c>
      <c r="BC53" s="45">
        <f t="shared" si="19"/>
        <v>0</v>
      </c>
      <c r="BD53" s="45">
        <f t="shared" si="20"/>
        <v>1.387</v>
      </c>
      <c r="BE53" s="45">
        <f t="shared" si="21"/>
        <v>0</v>
      </c>
      <c r="BF53" s="45">
        <f t="shared" si="22"/>
        <v>0</v>
      </c>
      <c r="BG53" s="45">
        <v>0</v>
      </c>
      <c r="BH53" s="45" t="s">
        <v>203</v>
      </c>
      <c r="BI53" s="45">
        <v>0</v>
      </c>
      <c r="BJ53" s="45">
        <v>0</v>
      </c>
      <c r="BK53" s="45">
        <f>BK54</f>
        <v>0.77</v>
      </c>
      <c r="BL53" s="45">
        <v>0</v>
      </c>
      <c r="BM53" s="45">
        <v>0</v>
      </c>
      <c r="BN53" s="45">
        <v>0</v>
      </c>
      <c r="BO53" s="45" t="s">
        <v>203</v>
      </c>
      <c r="BP53" s="45">
        <v>0</v>
      </c>
      <c r="BQ53" s="45">
        <v>0</v>
      </c>
      <c r="BR53" s="45">
        <v>0</v>
      </c>
      <c r="BS53" s="45">
        <v>0</v>
      </c>
      <c r="BT53" s="45">
        <v>0</v>
      </c>
      <c r="BU53" s="45">
        <v>0</v>
      </c>
      <c r="BV53" s="45" t="s">
        <v>203</v>
      </c>
    </row>
    <row r="54" spans="1:74" x14ac:dyDescent="0.25">
      <c r="A54" s="48" t="s">
        <v>152</v>
      </c>
      <c r="B54" s="43" t="s">
        <v>153</v>
      </c>
      <c r="C54" s="44" t="s">
        <v>96</v>
      </c>
      <c r="D54" s="45" t="s">
        <v>203</v>
      </c>
      <c r="E54" s="45">
        <v>0.65</v>
      </c>
      <c r="F54" s="45">
        <v>0</v>
      </c>
      <c r="G54" s="45">
        <v>4.5199999999999996</v>
      </c>
      <c r="H54" s="45">
        <v>0</v>
      </c>
      <c r="I54" s="45">
        <v>0</v>
      </c>
      <c r="J54" s="45">
        <v>0</v>
      </c>
      <c r="K54" s="45" t="s">
        <v>203</v>
      </c>
      <c r="L54" s="45">
        <v>0</v>
      </c>
      <c r="M54" s="45">
        <v>0</v>
      </c>
      <c r="N54" s="45">
        <v>0</v>
      </c>
      <c r="O54" s="45">
        <v>0</v>
      </c>
      <c r="P54" s="45">
        <v>0</v>
      </c>
      <c r="Q54" s="45">
        <v>0</v>
      </c>
      <c r="R54" s="45" t="s">
        <v>203</v>
      </c>
      <c r="S54" s="45">
        <v>0</v>
      </c>
      <c r="T54" s="45">
        <v>0</v>
      </c>
      <c r="U54" s="45">
        <f>U58+U60</f>
        <v>3.3200000000000003</v>
      </c>
      <c r="V54" s="45">
        <v>0</v>
      </c>
      <c r="W54" s="45">
        <v>0</v>
      </c>
      <c r="X54" s="45">
        <v>0</v>
      </c>
      <c r="Y54" s="45" t="s">
        <v>203</v>
      </c>
      <c r="Z54" s="45">
        <f t="shared" si="30"/>
        <v>0</v>
      </c>
      <c r="AA54" s="45">
        <f t="shared" si="31"/>
        <v>0</v>
      </c>
      <c r="AB54" s="45">
        <f t="shared" si="32"/>
        <v>3.3200000000000003</v>
      </c>
      <c r="AC54" s="45">
        <f t="shared" si="33"/>
        <v>0</v>
      </c>
      <c r="AD54" s="45">
        <f t="shared" si="34"/>
        <v>0</v>
      </c>
      <c r="AE54" s="45">
        <f t="shared" si="35"/>
        <v>0</v>
      </c>
      <c r="AF54" s="45" t="s">
        <v>203</v>
      </c>
      <c r="AG54" s="45">
        <v>0</v>
      </c>
      <c r="AH54" s="45">
        <v>0</v>
      </c>
      <c r="AI54" s="45">
        <v>1.7999999999999998</v>
      </c>
      <c r="AJ54" s="45">
        <v>0</v>
      </c>
      <c r="AK54" s="45">
        <v>0</v>
      </c>
      <c r="AL54" s="45">
        <v>0</v>
      </c>
      <c r="AM54" s="45" t="s">
        <v>203</v>
      </c>
      <c r="AN54" s="45">
        <f t="shared" si="12"/>
        <v>0</v>
      </c>
      <c r="AO54" s="45">
        <f t="shared" si="13"/>
        <v>0</v>
      </c>
      <c r="AP54" s="45">
        <f>AP55+AP56+AP57+AP59</f>
        <v>6.3199999999999994</v>
      </c>
      <c r="AQ54" s="45">
        <f t="shared" si="15"/>
        <v>0</v>
      </c>
      <c r="AR54" s="45">
        <f t="shared" si="16"/>
        <v>0</v>
      </c>
      <c r="AS54" s="45">
        <v>0</v>
      </c>
      <c r="AT54" s="45" t="s">
        <v>203</v>
      </c>
      <c r="AU54" s="45">
        <v>0</v>
      </c>
      <c r="AV54" s="45">
        <v>0</v>
      </c>
      <c r="AW54" s="45">
        <f>AW61</f>
        <v>1.387</v>
      </c>
      <c r="AX54" s="45">
        <v>0</v>
      </c>
      <c r="AY54" s="45">
        <v>0</v>
      </c>
      <c r="AZ54" s="45">
        <v>0</v>
      </c>
      <c r="BA54" s="45" t="s">
        <v>203</v>
      </c>
      <c r="BB54" s="45">
        <f t="shared" si="18"/>
        <v>0</v>
      </c>
      <c r="BC54" s="45">
        <f t="shared" si="19"/>
        <v>0</v>
      </c>
      <c r="BD54" s="45">
        <f t="shared" si="20"/>
        <v>1.387</v>
      </c>
      <c r="BE54" s="45">
        <f t="shared" si="21"/>
        <v>0</v>
      </c>
      <c r="BF54" s="45">
        <f t="shared" si="22"/>
        <v>0</v>
      </c>
      <c r="BG54" s="45">
        <v>0</v>
      </c>
      <c r="BH54" s="45" t="s">
        <v>203</v>
      </c>
      <c r="BI54" s="45">
        <v>0</v>
      </c>
      <c r="BJ54" s="45">
        <v>0</v>
      </c>
      <c r="BK54" s="45">
        <f>BK62</f>
        <v>0.77</v>
      </c>
      <c r="BL54" s="45">
        <v>0</v>
      </c>
      <c r="BM54" s="45">
        <v>0</v>
      </c>
      <c r="BN54" s="45">
        <v>0</v>
      </c>
      <c r="BO54" s="45" t="s">
        <v>203</v>
      </c>
      <c r="BP54" s="45">
        <v>0</v>
      </c>
      <c r="BQ54" s="45">
        <v>0</v>
      </c>
      <c r="BR54" s="45">
        <v>0</v>
      </c>
      <c r="BS54" s="45">
        <v>0</v>
      </c>
      <c r="BT54" s="45">
        <v>0</v>
      </c>
      <c r="BU54" s="45">
        <v>0</v>
      </c>
      <c r="BV54" s="45" t="s">
        <v>203</v>
      </c>
    </row>
    <row r="55" spans="1:74" ht="47.25" x14ac:dyDescent="0.25">
      <c r="A55" s="52" t="s">
        <v>152</v>
      </c>
      <c r="B55" s="55" t="s">
        <v>154</v>
      </c>
      <c r="C55" s="49" t="s">
        <v>155</v>
      </c>
      <c r="D55" s="56" t="s">
        <v>203</v>
      </c>
      <c r="E55" s="56">
        <v>0</v>
      </c>
      <c r="F55" s="56">
        <v>0</v>
      </c>
      <c r="G55" s="56">
        <v>0</v>
      </c>
      <c r="H55" s="56">
        <v>0</v>
      </c>
      <c r="I55" s="56">
        <v>0</v>
      </c>
      <c r="J55" s="56">
        <v>0</v>
      </c>
      <c r="K55" s="56" t="s">
        <v>203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56" t="s">
        <v>203</v>
      </c>
      <c r="S55" s="56">
        <v>0</v>
      </c>
      <c r="T55" s="56">
        <v>0</v>
      </c>
      <c r="U55" s="56">
        <v>0</v>
      </c>
      <c r="V55" s="56">
        <v>0</v>
      </c>
      <c r="W55" s="56">
        <v>0</v>
      </c>
      <c r="X55" s="56">
        <v>0</v>
      </c>
      <c r="Y55" s="56" t="s">
        <v>203</v>
      </c>
      <c r="Z55" s="56">
        <f t="shared" si="30"/>
        <v>0</v>
      </c>
      <c r="AA55" s="56">
        <f t="shared" si="31"/>
        <v>0</v>
      </c>
      <c r="AB55" s="56">
        <f t="shared" si="32"/>
        <v>0</v>
      </c>
      <c r="AC55" s="56">
        <f t="shared" si="33"/>
        <v>0</v>
      </c>
      <c r="AD55" s="56">
        <f t="shared" si="34"/>
        <v>0</v>
      </c>
      <c r="AE55" s="56">
        <f t="shared" si="35"/>
        <v>0</v>
      </c>
      <c r="AF55" s="57">
        <v>4</v>
      </c>
      <c r="AG55" s="56">
        <v>0</v>
      </c>
      <c r="AH55" s="56">
        <v>0</v>
      </c>
      <c r="AI55" s="56">
        <v>0.75</v>
      </c>
      <c r="AJ55" s="56">
        <v>0</v>
      </c>
      <c r="AK55" s="56">
        <v>0</v>
      </c>
      <c r="AL55" s="56">
        <v>0</v>
      </c>
      <c r="AM55" s="56" t="s">
        <v>203</v>
      </c>
      <c r="AN55" s="56">
        <f t="shared" si="12"/>
        <v>0</v>
      </c>
      <c r="AO55" s="56">
        <f t="shared" si="13"/>
        <v>0</v>
      </c>
      <c r="AP55" s="56">
        <f t="shared" si="14"/>
        <v>0.75</v>
      </c>
      <c r="AQ55" s="56">
        <f t="shared" si="15"/>
        <v>0</v>
      </c>
      <c r="AR55" s="56">
        <f t="shared" si="16"/>
        <v>0</v>
      </c>
      <c r="AS55" s="56">
        <v>0</v>
      </c>
      <c r="AT55" s="57" t="s">
        <v>203</v>
      </c>
      <c r="AU55" s="56">
        <v>0</v>
      </c>
      <c r="AV55" s="56">
        <v>0</v>
      </c>
      <c r="AW55" s="56">
        <v>0</v>
      </c>
      <c r="AX55" s="56">
        <v>0</v>
      </c>
      <c r="AY55" s="56">
        <v>0</v>
      </c>
      <c r="AZ55" s="56">
        <v>0</v>
      </c>
      <c r="BA55" s="57" t="s">
        <v>203</v>
      </c>
      <c r="BB55" s="56">
        <f t="shared" si="18"/>
        <v>0</v>
      </c>
      <c r="BC55" s="56">
        <f t="shared" si="19"/>
        <v>0</v>
      </c>
      <c r="BD55" s="56">
        <f t="shared" si="20"/>
        <v>0</v>
      </c>
      <c r="BE55" s="56">
        <f t="shared" si="21"/>
        <v>0</v>
      </c>
      <c r="BF55" s="56">
        <f t="shared" si="22"/>
        <v>0</v>
      </c>
      <c r="BG55" s="56">
        <v>0</v>
      </c>
      <c r="BH55" s="57" t="s">
        <v>203</v>
      </c>
      <c r="BI55" s="56">
        <v>0</v>
      </c>
      <c r="BJ55" s="56">
        <v>0</v>
      </c>
      <c r="BK55" s="56">
        <v>0</v>
      </c>
      <c r="BL55" s="56">
        <v>0</v>
      </c>
      <c r="BM55" s="56">
        <v>0</v>
      </c>
      <c r="BN55" s="56">
        <v>0</v>
      </c>
      <c r="BO55" s="57" t="s">
        <v>203</v>
      </c>
      <c r="BP55" s="56">
        <v>0</v>
      </c>
      <c r="BQ55" s="56">
        <v>0</v>
      </c>
      <c r="BR55" s="56">
        <v>0</v>
      </c>
      <c r="BS55" s="56">
        <v>0</v>
      </c>
      <c r="BT55" s="56">
        <v>0</v>
      </c>
      <c r="BU55" s="56">
        <v>0</v>
      </c>
      <c r="BV55" s="49" t="s">
        <v>203</v>
      </c>
    </row>
    <row r="56" spans="1:74" ht="47.25" x14ac:dyDescent="0.25">
      <c r="A56" s="52" t="s">
        <v>152</v>
      </c>
      <c r="B56" s="55" t="s">
        <v>156</v>
      </c>
      <c r="C56" s="49" t="s">
        <v>157</v>
      </c>
      <c r="D56" s="56" t="s">
        <v>203</v>
      </c>
      <c r="E56" s="56">
        <v>0</v>
      </c>
      <c r="F56" s="56">
        <v>0</v>
      </c>
      <c r="G56" s="56">
        <v>0</v>
      </c>
      <c r="H56" s="56">
        <v>0</v>
      </c>
      <c r="I56" s="56">
        <v>0</v>
      </c>
      <c r="J56" s="56">
        <v>0</v>
      </c>
      <c r="K56" s="56" t="s">
        <v>203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56" t="s">
        <v>203</v>
      </c>
      <c r="S56" s="56">
        <v>0</v>
      </c>
      <c r="T56" s="56">
        <v>0</v>
      </c>
      <c r="U56" s="56">
        <v>0</v>
      </c>
      <c r="V56" s="56">
        <v>0</v>
      </c>
      <c r="W56" s="56">
        <v>0</v>
      </c>
      <c r="X56" s="56">
        <v>0</v>
      </c>
      <c r="Y56" s="56" t="s">
        <v>203</v>
      </c>
      <c r="Z56" s="56">
        <f t="shared" si="30"/>
        <v>0</v>
      </c>
      <c r="AA56" s="56">
        <f t="shared" si="31"/>
        <v>0</v>
      </c>
      <c r="AB56" s="56">
        <f t="shared" si="32"/>
        <v>0</v>
      </c>
      <c r="AC56" s="56">
        <f t="shared" si="33"/>
        <v>0</v>
      </c>
      <c r="AD56" s="56">
        <f t="shared" si="34"/>
        <v>0</v>
      </c>
      <c r="AE56" s="56">
        <f t="shared" si="35"/>
        <v>0</v>
      </c>
      <c r="AF56" s="57">
        <v>4</v>
      </c>
      <c r="AG56" s="56">
        <v>0</v>
      </c>
      <c r="AH56" s="56">
        <v>0</v>
      </c>
      <c r="AI56" s="56">
        <v>0.65</v>
      </c>
      <c r="AJ56" s="56">
        <v>0</v>
      </c>
      <c r="AK56" s="56">
        <v>0</v>
      </c>
      <c r="AL56" s="56">
        <v>0</v>
      </c>
      <c r="AM56" s="56" t="s">
        <v>203</v>
      </c>
      <c r="AN56" s="56">
        <f t="shared" si="12"/>
        <v>0</v>
      </c>
      <c r="AO56" s="56">
        <f t="shared" si="13"/>
        <v>0</v>
      </c>
      <c r="AP56" s="56">
        <f t="shared" si="14"/>
        <v>0.65</v>
      </c>
      <c r="AQ56" s="56">
        <f t="shared" si="15"/>
        <v>0</v>
      </c>
      <c r="AR56" s="56">
        <f t="shared" si="16"/>
        <v>0</v>
      </c>
      <c r="AS56" s="56">
        <v>0</v>
      </c>
      <c r="AT56" s="57" t="s">
        <v>203</v>
      </c>
      <c r="AU56" s="56">
        <v>0</v>
      </c>
      <c r="AV56" s="56">
        <v>0</v>
      </c>
      <c r="AW56" s="56">
        <v>0</v>
      </c>
      <c r="AX56" s="56">
        <v>0</v>
      </c>
      <c r="AY56" s="56">
        <v>0</v>
      </c>
      <c r="AZ56" s="56">
        <v>0</v>
      </c>
      <c r="BA56" s="57" t="s">
        <v>203</v>
      </c>
      <c r="BB56" s="56">
        <f t="shared" si="18"/>
        <v>0</v>
      </c>
      <c r="BC56" s="56">
        <f t="shared" si="19"/>
        <v>0</v>
      </c>
      <c r="BD56" s="56">
        <f t="shared" si="20"/>
        <v>0</v>
      </c>
      <c r="BE56" s="56">
        <f t="shared" si="21"/>
        <v>0</v>
      </c>
      <c r="BF56" s="56">
        <f t="shared" si="22"/>
        <v>0</v>
      </c>
      <c r="BG56" s="56">
        <v>0</v>
      </c>
      <c r="BH56" s="57" t="s">
        <v>203</v>
      </c>
      <c r="BI56" s="56">
        <v>0</v>
      </c>
      <c r="BJ56" s="56">
        <v>0</v>
      </c>
      <c r="BK56" s="56">
        <v>0</v>
      </c>
      <c r="BL56" s="56">
        <v>0</v>
      </c>
      <c r="BM56" s="56">
        <v>0</v>
      </c>
      <c r="BN56" s="56">
        <v>0</v>
      </c>
      <c r="BO56" s="57" t="s">
        <v>203</v>
      </c>
      <c r="BP56" s="56">
        <v>0</v>
      </c>
      <c r="BQ56" s="56">
        <v>0</v>
      </c>
      <c r="BR56" s="56">
        <v>0</v>
      </c>
      <c r="BS56" s="56">
        <v>0</v>
      </c>
      <c r="BT56" s="56">
        <v>0</v>
      </c>
      <c r="BU56" s="56">
        <v>0</v>
      </c>
      <c r="BV56" s="49" t="s">
        <v>203</v>
      </c>
    </row>
    <row r="57" spans="1:74" ht="31.5" x14ac:dyDescent="0.25">
      <c r="A57" s="52" t="s">
        <v>152</v>
      </c>
      <c r="B57" s="55" t="s">
        <v>158</v>
      </c>
      <c r="C57" s="49" t="s">
        <v>159</v>
      </c>
      <c r="D57" s="56" t="s">
        <v>203</v>
      </c>
      <c r="E57" s="56">
        <v>0</v>
      </c>
      <c r="F57" s="56">
        <v>0</v>
      </c>
      <c r="G57" s="56">
        <v>0</v>
      </c>
      <c r="H57" s="56">
        <v>0</v>
      </c>
      <c r="I57" s="56">
        <v>0</v>
      </c>
      <c r="J57" s="56">
        <v>0</v>
      </c>
      <c r="K57" s="56" t="s">
        <v>203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56" t="s">
        <v>203</v>
      </c>
      <c r="S57" s="56">
        <v>0</v>
      </c>
      <c r="T57" s="56">
        <v>0</v>
      </c>
      <c r="U57" s="56">
        <v>0</v>
      </c>
      <c r="V57" s="56">
        <v>0</v>
      </c>
      <c r="W57" s="56">
        <v>0</v>
      </c>
      <c r="X57" s="56">
        <v>0</v>
      </c>
      <c r="Y57" s="56" t="s">
        <v>203</v>
      </c>
      <c r="Z57" s="56">
        <f t="shared" si="30"/>
        <v>0</v>
      </c>
      <c r="AA57" s="56">
        <f t="shared" si="31"/>
        <v>0</v>
      </c>
      <c r="AB57" s="56">
        <f t="shared" si="32"/>
        <v>0</v>
      </c>
      <c r="AC57" s="56">
        <f t="shared" si="33"/>
        <v>0</v>
      </c>
      <c r="AD57" s="56">
        <f t="shared" si="34"/>
        <v>0</v>
      </c>
      <c r="AE57" s="56">
        <f t="shared" si="35"/>
        <v>0</v>
      </c>
      <c r="AF57" s="57">
        <v>4</v>
      </c>
      <c r="AG57" s="56">
        <v>0</v>
      </c>
      <c r="AH57" s="56">
        <v>0</v>
      </c>
      <c r="AI57" s="56">
        <v>0.4</v>
      </c>
      <c r="AJ57" s="56">
        <v>0</v>
      </c>
      <c r="AK57" s="56">
        <v>0</v>
      </c>
      <c r="AL57" s="56">
        <v>0</v>
      </c>
      <c r="AM57" s="56" t="s">
        <v>203</v>
      </c>
      <c r="AN57" s="56">
        <f t="shared" si="12"/>
        <v>0</v>
      </c>
      <c r="AO57" s="56">
        <f t="shared" si="13"/>
        <v>0</v>
      </c>
      <c r="AP57" s="56">
        <f t="shared" si="14"/>
        <v>0.4</v>
      </c>
      <c r="AQ57" s="56">
        <f t="shared" si="15"/>
        <v>0</v>
      </c>
      <c r="AR57" s="56">
        <f t="shared" si="16"/>
        <v>0</v>
      </c>
      <c r="AS57" s="56">
        <v>0</v>
      </c>
      <c r="AT57" s="57" t="s">
        <v>203</v>
      </c>
      <c r="AU57" s="56">
        <v>0</v>
      </c>
      <c r="AV57" s="56">
        <v>0</v>
      </c>
      <c r="AW57" s="56">
        <v>0</v>
      </c>
      <c r="AX57" s="56">
        <v>0</v>
      </c>
      <c r="AY57" s="56">
        <v>0</v>
      </c>
      <c r="AZ57" s="56">
        <v>0</v>
      </c>
      <c r="BA57" s="57" t="s">
        <v>203</v>
      </c>
      <c r="BB57" s="56">
        <f t="shared" si="18"/>
        <v>0</v>
      </c>
      <c r="BC57" s="56">
        <f t="shared" si="19"/>
        <v>0</v>
      </c>
      <c r="BD57" s="56">
        <f t="shared" si="20"/>
        <v>0</v>
      </c>
      <c r="BE57" s="56">
        <f t="shared" si="21"/>
        <v>0</v>
      </c>
      <c r="BF57" s="56">
        <f t="shared" si="22"/>
        <v>0</v>
      </c>
      <c r="BG57" s="56">
        <v>0</v>
      </c>
      <c r="BH57" s="57" t="s">
        <v>203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7" t="s">
        <v>203</v>
      </c>
      <c r="BP57" s="56">
        <v>0</v>
      </c>
      <c r="BQ57" s="56">
        <v>0</v>
      </c>
      <c r="BR57" s="56">
        <v>0</v>
      </c>
      <c r="BS57" s="56">
        <v>0</v>
      </c>
      <c r="BT57" s="56">
        <v>0</v>
      </c>
      <c r="BU57" s="56">
        <v>0</v>
      </c>
      <c r="BV57" s="49" t="s">
        <v>203</v>
      </c>
    </row>
    <row r="58" spans="1:74" ht="47.25" x14ac:dyDescent="0.25">
      <c r="A58" s="52" t="s">
        <v>152</v>
      </c>
      <c r="B58" s="55" t="s">
        <v>160</v>
      </c>
      <c r="C58" s="49" t="s">
        <v>161</v>
      </c>
      <c r="D58" s="56" t="s">
        <v>203</v>
      </c>
      <c r="E58" s="56">
        <v>0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56" t="s">
        <v>203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57" t="s">
        <v>203</v>
      </c>
      <c r="S58" s="56">
        <v>0</v>
      </c>
      <c r="T58" s="56">
        <v>0</v>
      </c>
      <c r="U58" s="56">
        <v>2.25</v>
      </c>
      <c r="V58" s="56">
        <v>0</v>
      </c>
      <c r="W58" s="56">
        <v>0</v>
      </c>
      <c r="X58" s="56">
        <v>0</v>
      </c>
      <c r="Y58" s="56" t="s">
        <v>203</v>
      </c>
      <c r="Z58" s="56">
        <f t="shared" si="30"/>
        <v>0</v>
      </c>
      <c r="AA58" s="56">
        <f t="shared" si="31"/>
        <v>0</v>
      </c>
      <c r="AB58" s="56">
        <f t="shared" si="32"/>
        <v>2.25</v>
      </c>
      <c r="AC58" s="56">
        <f t="shared" si="33"/>
        <v>0</v>
      </c>
      <c r="AD58" s="56">
        <f t="shared" si="34"/>
        <v>0</v>
      </c>
      <c r="AE58" s="56">
        <f t="shared" si="35"/>
        <v>0</v>
      </c>
      <c r="AF58" s="57" t="s">
        <v>203</v>
      </c>
      <c r="AG58" s="56">
        <v>0</v>
      </c>
      <c r="AH58" s="56">
        <v>0</v>
      </c>
      <c r="AI58" s="56">
        <v>0</v>
      </c>
      <c r="AJ58" s="56">
        <v>0</v>
      </c>
      <c r="AK58" s="56">
        <v>0</v>
      </c>
      <c r="AL58" s="56">
        <v>0</v>
      </c>
      <c r="AM58" s="56" t="s">
        <v>203</v>
      </c>
      <c r="AN58" s="56">
        <f t="shared" si="12"/>
        <v>0</v>
      </c>
      <c r="AO58" s="56">
        <f t="shared" si="13"/>
        <v>0</v>
      </c>
      <c r="AP58" s="56">
        <f t="shared" si="14"/>
        <v>0</v>
      </c>
      <c r="AQ58" s="56">
        <f t="shared" si="15"/>
        <v>0</v>
      </c>
      <c r="AR58" s="56">
        <f t="shared" si="16"/>
        <v>0</v>
      </c>
      <c r="AS58" s="56">
        <v>0</v>
      </c>
      <c r="AT58" s="57" t="s">
        <v>203</v>
      </c>
      <c r="AU58" s="56">
        <v>0</v>
      </c>
      <c r="AV58" s="56">
        <v>0</v>
      </c>
      <c r="AW58" s="56">
        <v>0</v>
      </c>
      <c r="AX58" s="56">
        <v>0</v>
      </c>
      <c r="AY58" s="56">
        <v>0</v>
      </c>
      <c r="AZ58" s="56">
        <v>0</v>
      </c>
      <c r="BA58" s="57" t="s">
        <v>203</v>
      </c>
      <c r="BB58" s="56">
        <f t="shared" si="18"/>
        <v>0</v>
      </c>
      <c r="BC58" s="56">
        <f t="shared" si="19"/>
        <v>0</v>
      </c>
      <c r="BD58" s="56">
        <f t="shared" si="20"/>
        <v>0</v>
      </c>
      <c r="BE58" s="56">
        <f t="shared" si="21"/>
        <v>0</v>
      </c>
      <c r="BF58" s="56">
        <f t="shared" si="22"/>
        <v>0</v>
      </c>
      <c r="BG58" s="56">
        <v>0</v>
      </c>
      <c r="BH58" s="57" t="s">
        <v>203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7" t="s">
        <v>203</v>
      </c>
      <c r="BP58" s="56">
        <v>0</v>
      </c>
      <c r="BQ58" s="56">
        <v>0</v>
      </c>
      <c r="BR58" s="56">
        <v>0</v>
      </c>
      <c r="BS58" s="56">
        <v>0</v>
      </c>
      <c r="BT58" s="56">
        <v>0</v>
      </c>
      <c r="BU58" s="56">
        <v>0</v>
      </c>
      <c r="BV58" s="49" t="s">
        <v>203</v>
      </c>
    </row>
    <row r="59" spans="1:74" ht="110.25" x14ac:dyDescent="0.25">
      <c r="A59" s="52" t="s">
        <v>152</v>
      </c>
      <c r="B59" s="55" t="s">
        <v>206</v>
      </c>
      <c r="C59" s="49" t="s">
        <v>162</v>
      </c>
      <c r="D59" s="56" t="s">
        <v>203</v>
      </c>
      <c r="E59" s="56">
        <v>0.65</v>
      </c>
      <c r="F59" s="56">
        <v>0</v>
      </c>
      <c r="G59" s="56">
        <v>4.5199999999999996</v>
      </c>
      <c r="H59" s="56">
        <v>0</v>
      </c>
      <c r="I59" s="56">
        <v>0</v>
      </c>
      <c r="J59" s="56">
        <v>0</v>
      </c>
      <c r="K59" s="56" t="s">
        <v>203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56" t="s">
        <v>203</v>
      </c>
      <c r="S59" s="56">
        <v>0</v>
      </c>
      <c r="T59" s="56">
        <v>0</v>
      </c>
      <c r="U59" s="56">
        <v>0</v>
      </c>
      <c r="V59" s="56">
        <v>0</v>
      </c>
      <c r="W59" s="56">
        <v>0</v>
      </c>
      <c r="X59" s="56">
        <v>0</v>
      </c>
      <c r="Y59" s="57">
        <v>4</v>
      </c>
      <c r="Z59" s="56">
        <f t="shared" si="30"/>
        <v>0</v>
      </c>
      <c r="AA59" s="56">
        <f t="shared" si="31"/>
        <v>0</v>
      </c>
      <c r="AB59" s="56">
        <f t="shared" si="32"/>
        <v>0</v>
      </c>
      <c r="AC59" s="56">
        <f t="shared" si="33"/>
        <v>0</v>
      </c>
      <c r="AD59" s="56">
        <f t="shared" si="34"/>
        <v>0</v>
      </c>
      <c r="AE59" s="56">
        <f t="shared" si="35"/>
        <v>0</v>
      </c>
      <c r="AF59" s="57" t="s">
        <v>203</v>
      </c>
      <c r="AG59" s="56">
        <v>0</v>
      </c>
      <c r="AH59" s="56">
        <v>0</v>
      </c>
      <c r="AI59" s="56">
        <v>0</v>
      </c>
      <c r="AJ59" s="56">
        <v>0</v>
      </c>
      <c r="AK59" s="56">
        <v>0</v>
      </c>
      <c r="AL59" s="56">
        <v>0</v>
      </c>
      <c r="AM59" s="56" t="s">
        <v>203</v>
      </c>
      <c r="AN59" s="56">
        <f t="shared" si="12"/>
        <v>0</v>
      </c>
      <c r="AO59" s="56">
        <f t="shared" si="13"/>
        <v>0</v>
      </c>
      <c r="AP59" s="56">
        <v>4.5199999999999996</v>
      </c>
      <c r="AQ59" s="56">
        <f t="shared" si="15"/>
        <v>0</v>
      </c>
      <c r="AR59" s="56">
        <f t="shared" si="16"/>
        <v>0</v>
      </c>
      <c r="AS59" s="56">
        <v>0</v>
      </c>
      <c r="AT59" s="57" t="s">
        <v>203</v>
      </c>
      <c r="AU59" s="56">
        <v>0</v>
      </c>
      <c r="AV59" s="56">
        <v>0</v>
      </c>
      <c r="AW59" s="56">
        <v>0</v>
      </c>
      <c r="AX59" s="56">
        <v>0</v>
      </c>
      <c r="AY59" s="56">
        <v>0</v>
      </c>
      <c r="AZ59" s="56">
        <v>0</v>
      </c>
      <c r="BA59" s="57" t="s">
        <v>203</v>
      </c>
      <c r="BB59" s="56">
        <f t="shared" si="18"/>
        <v>0</v>
      </c>
      <c r="BC59" s="56">
        <f t="shared" si="19"/>
        <v>0</v>
      </c>
      <c r="BD59" s="56">
        <f t="shared" si="20"/>
        <v>0</v>
      </c>
      <c r="BE59" s="56">
        <f t="shared" si="21"/>
        <v>0</v>
      </c>
      <c r="BF59" s="56">
        <f t="shared" si="22"/>
        <v>0</v>
      </c>
      <c r="BG59" s="56">
        <v>0</v>
      </c>
      <c r="BH59" s="57" t="s">
        <v>203</v>
      </c>
      <c r="BI59" s="56">
        <v>0</v>
      </c>
      <c r="BJ59" s="56">
        <v>0</v>
      </c>
      <c r="BK59" s="56">
        <v>0</v>
      </c>
      <c r="BL59" s="56">
        <v>0</v>
      </c>
      <c r="BM59" s="56">
        <v>0</v>
      </c>
      <c r="BN59" s="56">
        <v>0</v>
      </c>
      <c r="BO59" s="57" t="s">
        <v>203</v>
      </c>
      <c r="BP59" s="56">
        <v>0</v>
      </c>
      <c r="BQ59" s="56">
        <v>0</v>
      </c>
      <c r="BR59" s="56">
        <v>0</v>
      </c>
      <c r="BS59" s="56">
        <v>0</v>
      </c>
      <c r="BT59" s="56">
        <v>0</v>
      </c>
      <c r="BU59" s="56">
        <v>0</v>
      </c>
      <c r="BV59" s="49" t="s">
        <v>203</v>
      </c>
    </row>
    <row r="60" spans="1:74" ht="47.25" x14ac:dyDescent="0.25">
      <c r="A60" s="52" t="s">
        <v>152</v>
      </c>
      <c r="B60" s="55" t="s">
        <v>163</v>
      </c>
      <c r="C60" s="49" t="s">
        <v>164</v>
      </c>
      <c r="D60" s="56" t="s">
        <v>203</v>
      </c>
      <c r="E60" s="56">
        <v>0</v>
      </c>
      <c r="F60" s="56">
        <v>0</v>
      </c>
      <c r="G60" s="56">
        <v>0</v>
      </c>
      <c r="H60" s="56">
        <v>0</v>
      </c>
      <c r="I60" s="56">
        <v>0</v>
      </c>
      <c r="J60" s="56">
        <v>0</v>
      </c>
      <c r="K60" s="56" t="s">
        <v>203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57" t="s">
        <v>203</v>
      </c>
      <c r="S60" s="56">
        <v>0</v>
      </c>
      <c r="T60" s="56">
        <v>0</v>
      </c>
      <c r="U60" s="56">
        <v>1.07</v>
      </c>
      <c r="V60" s="56">
        <v>0</v>
      </c>
      <c r="W60" s="56">
        <v>0</v>
      </c>
      <c r="X60" s="56">
        <v>0</v>
      </c>
      <c r="Y60" s="56" t="s">
        <v>203</v>
      </c>
      <c r="Z60" s="56">
        <f t="shared" si="30"/>
        <v>0</v>
      </c>
      <c r="AA60" s="56">
        <f t="shared" si="31"/>
        <v>0</v>
      </c>
      <c r="AB60" s="56">
        <f t="shared" si="32"/>
        <v>1.07</v>
      </c>
      <c r="AC60" s="56">
        <f t="shared" si="33"/>
        <v>0</v>
      </c>
      <c r="AD60" s="56">
        <f t="shared" si="34"/>
        <v>0</v>
      </c>
      <c r="AE60" s="56">
        <f t="shared" si="35"/>
        <v>0</v>
      </c>
      <c r="AF60" s="57" t="s">
        <v>203</v>
      </c>
      <c r="AG60" s="56">
        <v>0</v>
      </c>
      <c r="AH60" s="56">
        <v>0</v>
      </c>
      <c r="AI60" s="56">
        <v>0</v>
      </c>
      <c r="AJ60" s="56">
        <v>0</v>
      </c>
      <c r="AK60" s="56">
        <v>0</v>
      </c>
      <c r="AL60" s="56">
        <v>0</v>
      </c>
      <c r="AM60" s="56" t="s">
        <v>203</v>
      </c>
      <c r="AN60" s="56">
        <f t="shared" si="12"/>
        <v>0</v>
      </c>
      <c r="AO60" s="56">
        <f t="shared" si="13"/>
        <v>0</v>
      </c>
      <c r="AP60" s="56">
        <f t="shared" si="14"/>
        <v>0</v>
      </c>
      <c r="AQ60" s="56">
        <f t="shared" si="15"/>
        <v>0</v>
      </c>
      <c r="AR60" s="56">
        <f t="shared" si="16"/>
        <v>0</v>
      </c>
      <c r="AS60" s="56">
        <v>0</v>
      </c>
      <c r="AT60" s="57" t="s">
        <v>203</v>
      </c>
      <c r="AU60" s="56">
        <v>0</v>
      </c>
      <c r="AV60" s="56">
        <v>0</v>
      </c>
      <c r="AW60" s="56">
        <v>0</v>
      </c>
      <c r="AX60" s="56">
        <v>0</v>
      </c>
      <c r="AY60" s="56">
        <v>0</v>
      </c>
      <c r="AZ60" s="56">
        <v>0</v>
      </c>
      <c r="BA60" s="57" t="s">
        <v>203</v>
      </c>
      <c r="BB60" s="56">
        <f t="shared" si="18"/>
        <v>0</v>
      </c>
      <c r="BC60" s="56">
        <f t="shared" si="19"/>
        <v>0</v>
      </c>
      <c r="BD60" s="56">
        <f t="shared" si="20"/>
        <v>0</v>
      </c>
      <c r="BE60" s="56">
        <f t="shared" si="21"/>
        <v>0</v>
      </c>
      <c r="BF60" s="56">
        <f t="shared" si="22"/>
        <v>0</v>
      </c>
      <c r="BG60" s="56">
        <v>0</v>
      </c>
      <c r="BH60" s="57" t="s">
        <v>203</v>
      </c>
      <c r="BI60" s="56">
        <v>0</v>
      </c>
      <c r="BJ60" s="56">
        <v>0</v>
      </c>
      <c r="BK60" s="56">
        <v>0</v>
      </c>
      <c r="BL60" s="56">
        <v>0</v>
      </c>
      <c r="BM60" s="56">
        <v>0</v>
      </c>
      <c r="BN60" s="56">
        <v>0</v>
      </c>
      <c r="BO60" s="57" t="s">
        <v>203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49" t="s">
        <v>203</v>
      </c>
    </row>
    <row r="61" spans="1:74" ht="47.25" x14ac:dyDescent="0.25">
      <c r="A61" s="52" t="s">
        <v>152</v>
      </c>
      <c r="B61" s="55" t="s">
        <v>213</v>
      </c>
      <c r="C61" s="49" t="s">
        <v>208</v>
      </c>
      <c r="D61" s="56" t="s">
        <v>203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56" t="s">
        <v>203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56" t="s">
        <v>203</v>
      </c>
      <c r="Z61" s="1">
        <f t="shared" si="30"/>
        <v>0</v>
      </c>
      <c r="AA61" s="1">
        <f t="shared" si="31"/>
        <v>0</v>
      </c>
      <c r="AB61" s="1">
        <f t="shared" si="32"/>
        <v>0</v>
      </c>
      <c r="AC61" s="1">
        <f t="shared" si="33"/>
        <v>0</v>
      </c>
      <c r="AD61" s="1">
        <f t="shared" si="34"/>
        <v>0</v>
      </c>
      <c r="AE61" s="1">
        <f t="shared" si="35"/>
        <v>0</v>
      </c>
      <c r="AF61" s="57" t="s">
        <v>203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56" t="s">
        <v>203</v>
      </c>
      <c r="AN61" s="1">
        <f t="shared" si="12"/>
        <v>0</v>
      </c>
      <c r="AO61" s="1">
        <f t="shared" si="13"/>
        <v>0</v>
      </c>
      <c r="AP61" s="1">
        <f t="shared" si="14"/>
        <v>0</v>
      </c>
      <c r="AQ61" s="1">
        <f t="shared" si="15"/>
        <v>0</v>
      </c>
      <c r="AR61" s="1">
        <f t="shared" si="16"/>
        <v>0</v>
      </c>
      <c r="AS61" s="1">
        <v>0</v>
      </c>
      <c r="AT61" s="57">
        <v>4</v>
      </c>
      <c r="AU61" s="56">
        <v>0</v>
      </c>
      <c r="AV61" s="56">
        <v>0</v>
      </c>
      <c r="AW61" s="56">
        <v>1.387</v>
      </c>
      <c r="AX61" s="56">
        <v>0</v>
      </c>
      <c r="AY61" s="56">
        <v>0</v>
      </c>
      <c r="AZ61" s="56">
        <v>0</v>
      </c>
      <c r="BA61" s="57" t="s">
        <v>203</v>
      </c>
      <c r="BB61" s="1">
        <f t="shared" si="18"/>
        <v>0</v>
      </c>
      <c r="BC61" s="1">
        <f t="shared" si="19"/>
        <v>0</v>
      </c>
      <c r="BD61" s="1">
        <f t="shared" si="20"/>
        <v>1.387</v>
      </c>
      <c r="BE61" s="1">
        <f t="shared" si="21"/>
        <v>0</v>
      </c>
      <c r="BF61" s="1">
        <f t="shared" si="22"/>
        <v>0</v>
      </c>
      <c r="BG61" s="1">
        <v>0</v>
      </c>
      <c r="BH61" s="57" t="s">
        <v>203</v>
      </c>
      <c r="BI61" s="56">
        <v>0</v>
      </c>
      <c r="BJ61" s="56">
        <v>0</v>
      </c>
      <c r="BK61" s="56">
        <v>0</v>
      </c>
      <c r="BL61" s="56">
        <v>0</v>
      </c>
      <c r="BM61" s="56">
        <v>0</v>
      </c>
      <c r="BN61" s="56">
        <v>0</v>
      </c>
      <c r="BO61" s="57" t="s">
        <v>203</v>
      </c>
      <c r="BP61" s="56">
        <v>0</v>
      </c>
      <c r="BQ61" s="56">
        <v>0</v>
      </c>
      <c r="BR61" s="56">
        <v>0</v>
      </c>
      <c r="BS61" s="56">
        <v>0</v>
      </c>
      <c r="BT61" s="56">
        <v>0</v>
      </c>
      <c r="BU61" s="56">
        <v>0</v>
      </c>
      <c r="BV61" s="49" t="s">
        <v>203</v>
      </c>
    </row>
    <row r="62" spans="1:74" ht="47.25" x14ac:dyDescent="0.25">
      <c r="A62" s="58" t="s">
        <v>152</v>
      </c>
      <c r="B62" s="55" t="s">
        <v>219</v>
      </c>
      <c r="C62" s="51" t="s">
        <v>220</v>
      </c>
      <c r="D62" s="56" t="s">
        <v>203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56" t="s">
        <v>203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56" t="s">
        <v>203</v>
      </c>
      <c r="Z62" s="1">
        <f t="shared" ref="Z62" si="59">S62</f>
        <v>0</v>
      </c>
      <c r="AA62" s="1">
        <f t="shared" ref="AA62" si="60">T62</f>
        <v>0</v>
      </c>
      <c r="AB62" s="1">
        <f t="shared" ref="AB62" si="61">U62</f>
        <v>0</v>
      </c>
      <c r="AC62" s="1">
        <f t="shared" ref="AC62" si="62">V62</f>
        <v>0</v>
      </c>
      <c r="AD62" s="1">
        <f t="shared" ref="AD62" si="63">W62</f>
        <v>0</v>
      </c>
      <c r="AE62" s="1">
        <f t="shared" ref="AE62" si="64">X62</f>
        <v>0</v>
      </c>
      <c r="AF62" s="57" t="s">
        <v>203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56" t="s">
        <v>203</v>
      </c>
      <c r="AN62" s="1">
        <f t="shared" ref="AN62" si="65">AG62</f>
        <v>0</v>
      </c>
      <c r="AO62" s="1">
        <f t="shared" ref="AO62" si="66">AH62</f>
        <v>0</v>
      </c>
      <c r="AP62" s="1">
        <f t="shared" ref="AP62" si="67">AI62</f>
        <v>0</v>
      </c>
      <c r="AQ62" s="1">
        <f t="shared" ref="AQ62" si="68">AJ62</f>
        <v>0</v>
      </c>
      <c r="AR62" s="1">
        <f t="shared" ref="AR62" si="69">AK62</f>
        <v>0</v>
      </c>
      <c r="AS62" s="1">
        <v>0</v>
      </c>
      <c r="AT62" s="57" t="s">
        <v>203</v>
      </c>
      <c r="AU62" s="56">
        <v>0</v>
      </c>
      <c r="AV62" s="56">
        <v>0</v>
      </c>
      <c r="AW62" s="56">
        <v>0</v>
      </c>
      <c r="AX62" s="56">
        <v>0</v>
      </c>
      <c r="AY62" s="56">
        <v>0</v>
      </c>
      <c r="AZ62" s="56">
        <v>0</v>
      </c>
      <c r="BA62" s="57" t="s">
        <v>203</v>
      </c>
      <c r="BB62" s="1">
        <f t="shared" ref="BB62" si="70">AU62</f>
        <v>0</v>
      </c>
      <c r="BC62" s="1">
        <f t="shared" ref="BC62" si="71">AV62</f>
        <v>0</v>
      </c>
      <c r="BD62" s="1">
        <v>0</v>
      </c>
      <c r="BE62" s="1">
        <f t="shared" ref="BE62" si="72">AX62</f>
        <v>0</v>
      </c>
      <c r="BF62" s="1">
        <f t="shared" ref="BF62" si="73">AY62</f>
        <v>0</v>
      </c>
      <c r="BG62" s="1">
        <v>0</v>
      </c>
      <c r="BH62" s="57">
        <v>4</v>
      </c>
      <c r="BI62" s="56">
        <v>0</v>
      </c>
      <c r="BJ62" s="56">
        <v>0</v>
      </c>
      <c r="BK62" s="56">
        <v>0.77</v>
      </c>
      <c r="BL62" s="56">
        <v>0</v>
      </c>
      <c r="BM62" s="56">
        <v>0</v>
      </c>
      <c r="BN62" s="56">
        <v>0</v>
      </c>
      <c r="BO62" s="57" t="s">
        <v>203</v>
      </c>
      <c r="BP62" s="56">
        <v>0</v>
      </c>
      <c r="BQ62" s="56">
        <v>0</v>
      </c>
      <c r="BR62" s="56">
        <v>0</v>
      </c>
      <c r="BS62" s="56">
        <v>0</v>
      </c>
      <c r="BT62" s="56">
        <v>0</v>
      </c>
      <c r="BU62" s="56">
        <v>0</v>
      </c>
      <c r="BV62" s="49" t="s">
        <v>203</v>
      </c>
    </row>
    <row r="63" spans="1:74" ht="31.5" x14ac:dyDescent="0.25">
      <c r="A63" s="48" t="s">
        <v>165</v>
      </c>
      <c r="B63" s="43" t="s">
        <v>166</v>
      </c>
      <c r="C63" s="44" t="s">
        <v>96</v>
      </c>
      <c r="D63" s="45" t="s">
        <v>203</v>
      </c>
      <c r="E63" s="45">
        <v>0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 t="s">
        <v>203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 t="s">
        <v>203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 t="s">
        <v>203</v>
      </c>
      <c r="Z63" s="45">
        <f t="shared" si="30"/>
        <v>0</v>
      </c>
      <c r="AA63" s="45">
        <f t="shared" si="31"/>
        <v>0</v>
      </c>
      <c r="AB63" s="45">
        <f t="shared" si="32"/>
        <v>0</v>
      </c>
      <c r="AC63" s="45">
        <f t="shared" si="33"/>
        <v>0</v>
      </c>
      <c r="AD63" s="45">
        <f t="shared" si="34"/>
        <v>0</v>
      </c>
      <c r="AE63" s="45">
        <f t="shared" si="35"/>
        <v>0</v>
      </c>
      <c r="AF63" s="45" t="s">
        <v>203</v>
      </c>
      <c r="AG63" s="45">
        <v>0</v>
      </c>
      <c r="AH63" s="45">
        <v>0</v>
      </c>
      <c r="AI63" s="45">
        <v>0</v>
      </c>
      <c r="AJ63" s="45">
        <v>0</v>
      </c>
      <c r="AK63" s="45">
        <v>0</v>
      </c>
      <c r="AL63" s="45">
        <v>0</v>
      </c>
      <c r="AM63" s="45" t="s">
        <v>203</v>
      </c>
      <c r="AN63" s="45">
        <f t="shared" si="12"/>
        <v>0</v>
      </c>
      <c r="AO63" s="45">
        <f t="shared" si="13"/>
        <v>0</v>
      </c>
      <c r="AP63" s="45">
        <f t="shared" si="14"/>
        <v>0</v>
      </c>
      <c r="AQ63" s="45">
        <f t="shared" si="15"/>
        <v>0</v>
      </c>
      <c r="AR63" s="45">
        <f t="shared" si="16"/>
        <v>0</v>
      </c>
      <c r="AS63" s="45">
        <v>0</v>
      </c>
      <c r="AT63" s="45" t="s">
        <v>203</v>
      </c>
      <c r="AU63" s="45">
        <v>0</v>
      </c>
      <c r="AV63" s="45">
        <v>0</v>
      </c>
      <c r="AW63" s="45">
        <v>0</v>
      </c>
      <c r="AX63" s="45">
        <v>0</v>
      </c>
      <c r="AY63" s="45">
        <v>0</v>
      </c>
      <c r="AZ63" s="45">
        <v>0</v>
      </c>
      <c r="BA63" s="45" t="s">
        <v>203</v>
      </c>
      <c r="BB63" s="45">
        <f t="shared" si="18"/>
        <v>0</v>
      </c>
      <c r="BC63" s="45">
        <f t="shared" si="19"/>
        <v>0</v>
      </c>
      <c r="BD63" s="45">
        <f t="shared" si="20"/>
        <v>0</v>
      </c>
      <c r="BE63" s="45">
        <f t="shared" si="21"/>
        <v>0</v>
      </c>
      <c r="BF63" s="45">
        <f t="shared" si="22"/>
        <v>0</v>
      </c>
      <c r="BG63" s="45">
        <v>0</v>
      </c>
      <c r="BH63" s="45" t="s">
        <v>203</v>
      </c>
      <c r="BI63" s="45">
        <v>0</v>
      </c>
      <c r="BJ63" s="45">
        <v>0</v>
      </c>
      <c r="BK63" s="45">
        <v>0</v>
      </c>
      <c r="BL63" s="45">
        <v>0</v>
      </c>
      <c r="BM63" s="45">
        <v>0</v>
      </c>
      <c r="BN63" s="45">
        <v>0</v>
      </c>
      <c r="BO63" s="45" t="s">
        <v>203</v>
      </c>
      <c r="BP63" s="45">
        <v>0</v>
      </c>
      <c r="BQ63" s="45">
        <v>0</v>
      </c>
      <c r="BR63" s="45">
        <v>0</v>
      </c>
      <c r="BS63" s="45">
        <v>0</v>
      </c>
      <c r="BT63" s="45">
        <v>0</v>
      </c>
      <c r="BU63" s="45">
        <v>0</v>
      </c>
      <c r="BV63" s="45" t="s">
        <v>203</v>
      </c>
    </row>
    <row r="64" spans="1:74" ht="31.5" x14ac:dyDescent="0.25">
      <c r="A64" s="48" t="s">
        <v>167</v>
      </c>
      <c r="B64" s="43" t="s">
        <v>168</v>
      </c>
      <c r="C64" s="44" t="s">
        <v>96</v>
      </c>
      <c r="D64" s="45" t="s">
        <v>203</v>
      </c>
      <c r="E64" s="45">
        <v>0</v>
      </c>
      <c r="F64" s="45">
        <v>0</v>
      </c>
      <c r="G64" s="45">
        <v>0</v>
      </c>
      <c r="H64" s="45">
        <v>0</v>
      </c>
      <c r="I64" s="45">
        <v>0</v>
      </c>
      <c r="J64" s="45">
        <v>0</v>
      </c>
      <c r="K64" s="45" t="s">
        <v>203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 t="s">
        <v>203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 t="s">
        <v>203</v>
      </c>
      <c r="Z64" s="45">
        <f t="shared" si="30"/>
        <v>0</v>
      </c>
      <c r="AA64" s="45">
        <f t="shared" si="31"/>
        <v>0</v>
      </c>
      <c r="AB64" s="45">
        <f t="shared" si="32"/>
        <v>0</v>
      </c>
      <c r="AC64" s="45">
        <f t="shared" si="33"/>
        <v>0</v>
      </c>
      <c r="AD64" s="45">
        <f t="shared" si="34"/>
        <v>0</v>
      </c>
      <c r="AE64" s="45">
        <f t="shared" si="35"/>
        <v>0</v>
      </c>
      <c r="AF64" s="45" t="s">
        <v>203</v>
      </c>
      <c r="AG64" s="45">
        <v>0</v>
      </c>
      <c r="AH64" s="45">
        <v>0</v>
      </c>
      <c r="AI64" s="45">
        <v>0</v>
      </c>
      <c r="AJ64" s="45">
        <v>0</v>
      </c>
      <c r="AK64" s="45">
        <v>0</v>
      </c>
      <c r="AL64" s="45">
        <v>0</v>
      </c>
      <c r="AM64" s="45" t="s">
        <v>203</v>
      </c>
      <c r="AN64" s="45">
        <f t="shared" si="12"/>
        <v>0</v>
      </c>
      <c r="AO64" s="45">
        <f t="shared" si="13"/>
        <v>0</v>
      </c>
      <c r="AP64" s="45">
        <f t="shared" si="14"/>
        <v>0</v>
      </c>
      <c r="AQ64" s="45">
        <f t="shared" si="15"/>
        <v>0</v>
      </c>
      <c r="AR64" s="45">
        <f t="shared" si="16"/>
        <v>0</v>
      </c>
      <c r="AS64" s="45">
        <v>0</v>
      </c>
      <c r="AT64" s="45" t="s">
        <v>203</v>
      </c>
      <c r="AU64" s="45">
        <v>0</v>
      </c>
      <c r="AV64" s="45">
        <v>0</v>
      </c>
      <c r="AW64" s="45">
        <v>0</v>
      </c>
      <c r="AX64" s="45">
        <v>0</v>
      </c>
      <c r="AY64" s="45">
        <v>0</v>
      </c>
      <c r="AZ64" s="45">
        <v>0</v>
      </c>
      <c r="BA64" s="45" t="s">
        <v>203</v>
      </c>
      <c r="BB64" s="45">
        <f t="shared" si="18"/>
        <v>0</v>
      </c>
      <c r="BC64" s="45">
        <f t="shared" si="19"/>
        <v>0</v>
      </c>
      <c r="BD64" s="45">
        <f t="shared" si="20"/>
        <v>0</v>
      </c>
      <c r="BE64" s="45">
        <f t="shared" si="21"/>
        <v>0</v>
      </c>
      <c r="BF64" s="45">
        <f t="shared" si="22"/>
        <v>0</v>
      </c>
      <c r="BG64" s="45">
        <v>0</v>
      </c>
      <c r="BH64" s="45" t="s">
        <v>203</v>
      </c>
      <c r="BI64" s="45">
        <v>0</v>
      </c>
      <c r="BJ64" s="45">
        <v>0</v>
      </c>
      <c r="BK64" s="45">
        <v>0</v>
      </c>
      <c r="BL64" s="45">
        <v>0</v>
      </c>
      <c r="BM64" s="45">
        <v>0</v>
      </c>
      <c r="BN64" s="45">
        <v>0</v>
      </c>
      <c r="BO64" s="45" t="s">
        <v>203</v>
      </c>
      <c r="BP64" s="45">
        <v>0</v>
      </c>
      <c r="BQ64" s="45">
        <v>0</v>
      </c>
      <c r="BR64" s="45">
        <v>0</v>
      </c>
      <c r="BS64" s="45">
        <v>0</v>
      </c>
      <c r="BT64" s="45">
        <v>0</v>
      </c>
      <c r="BU64" s="45">
        <v>0</v>
      </c>
      <c r="BV64" s="45" t="s">
        <v>203</v>
      </c>
    </row>
    <row r="65" spans="1:74" ht="31.5" x14ac:dyDescent="0.25">
      <c r="A65" s="48" t="s">
        <v>169</v>
      </c>
      <c r="B65" s="43" t="s">
        <v>170</v>
      </c>
      <c r="C65" s="44" t="s">
        <v>96</v>
      </c>
      <c r="D65" s="45" t="s">
        <v>203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 t="s">
        <v>203</v>
      </c>
      <c r="L65" s="45">
        <v>0</v>
      </c>
      <c r="M65" s="45">
        <v>0</v>
      </c>
      <c r="N65" s="45">
        <v>0</v>
      </c>
      <c r="O65" s="45">
        <v>0</v>
      </c>
      <c r="P65" s="45">
        <v>0</v>
      </c>
      <c r="Q65" s="45">
        <v>0</v>
      </c>
      <c r="R65" s="45" t="s">
        <v>203</v>
      </c>
      <c r="S65" s="45">
        <v>0</v>
      </c>
      <c r="T65" s="45">
        <v>0</v>
      </c>
      <c r="U65" s="45">
        <v>0</v>
      </c>
      <c r="V65" s="45">
        <v>0</v>
      </c>
      <c r="W65" s="45">
        <v>0</v>
      </c>
      <c r="X65" s="45">
        <v>0</v>
      </c>
      <c r="Y65" s="45" t="s">
        <v>203</v>
      </c>
      <c r="Z65" s="45">
        <f t="shared" si="30"/>
        <v>0</v>
      </c>
      <c r="AA65" s="45">
        <f t="shared" si="31"/>
        <v>0</v>
      </c>
      <c r="AB65" s="45">
        <f t="shared" si="32"/>
        <v>0</v>
      </c>
      <c r="AC65" s="45">
        <f t="shared" si="33"/>
        <v>0</v>
      </c>
      <c r="AD65" s="45">
        <f t="shared" si="34"/>
        <v>0</v>
      </c>
      <c r="AE65" s="45">
        <f t="shared" si="35"/>
        <v>0</v>
      </c>
      <c r="AF65" s="45" t="s">
        <v>203</v>
      </c>
      <c r="AG65" s="45">
        <v>0</v>
      </c>
      <c r="AH65" s="45">
        <v>0</v>
      </c>
      <c r="AI65" s="45">
        <v>0</v>
      </c>
      <c r="AJ65" s="45">
        <v>0</v>
      </c>
      <c r="AK65" s="45">
        <v>0</v>
      </c>
      <c r="AL65" s="45">
        <v>0</v>
      </c>
      <c r="AM65" s="45" t="s">
        <v>203</v>
      </c>
      <c r="AN65" s="45">
        <f t="shared" si="12"/>
        <v>0</v>
      </c>
      <c r="AO65" s="45">
        <f t="shared" si="13"/>
        <v>0</v>
      </c>
      <c r="AP65" s="45">
        <f t="shared" si="14"/>
        <v>0</v>
      </c>
      <c r="AQ65" s="45">
        <f t="shared" si="15"/>
        <v>0</v>
      </c>
      <c r="AR65" s="45">
        <f t="shared" si="16"/>
        <v>0</v>
      </c>
      <c r="AS65" s="45">
        <v>0</v>
      </c>
      <c r="AT65" s="45" t="s">
        <v>203</v>
      </c>
      <c r="AU65" s="45">
        <v>0</v>
      </c>
      <c r="AV65" s="45">
        <v>0</v>
      </c>
      <c r="AW65" s="45">
        <v>0</v>
      </c>
      <c r="AX65" s="45">
        <v>0</v>
      </c>
      <c r="AY65" s="45">
        <v>0</v>
      </c>
      <c r="AZ65" s="45">
        <v>0</v>
      </c>
      <c r="BA65" s="45" t="s">
        <v>203</v>
      </c>
      <c r="BB65" s="45">
        <f t="shared" si="18"/>
        <v>0</v>
      </c>
      <c r="BC65" s="45">
        <f t="shared" si="19"/>
        <v>0</v>
      </c>
      <c r="BD65" s="45">
        <f t="shared" si="20"/>
        <v>0</v>
      </c>
      <c r="BE65" s="45">
        <f t="shared" si="21"/>
        <v>0</v>
      </c>
      <c r="BF65" s="45">
        <f t="shared" si="22"/>
        <v>0</v>
      </c>
      <c r="BG65" s="45">
        <v>0</v>
      </c>
      <c r="BH65" s="45" t="s">
        <v>203</v>
      </c>
      <c r="BI65" s="45">
        <v>0</v>
      </c>
      <c r="BJ65" s="45">
        <v>0</v>
      </c>
      <c r="BK65" s="45">
        <v>0</v>
      </c>
      <c r="BL65" s="45">
        <v>0</v>
      </c>
      <c r="BM65" s="45">
        <v>0</v>
      </c>
      <c r="BN65" s="45">
        <v>0</v>
      </c>
      <c r="BO65" s="45" t="s">
        <v>203</v>
      </c>
      <c r="BP65" s="45">
        <v>0</v>
      </c>
      <c r="BQ65" s="45">
        <v>0</v>
      </c>
      <c r="BR65" s="45">
        <v>0</v>
      </c>
      <c r="BS65" s="45">
        <v>0</v>
      </c>
      <c r="BT65" s="45">
        <v>0</v>
      </c>
      <c r="BU65" s="45">
        <v>0</v>
      </c>
      <c r="BV65" s="45" t="s">
        <v>203</v>
      </c>
    </row>
    <row r="66" spans="1:74" ht="31.5" x14ac:dyDescent="0.25">
      <c r="A66" s="48" t="s">
        <v>171</v>
      </c>
      <c r="B66" s="43" t="s">
        <v>172</v>
      </c>
      <c r="C66" s="44" t="s">
        <v>96</v>
      </c>
      <c r="D66" s="45" t="s">
        <v>203</v>
      </c>
      <c r="E66" s="45">
        <v>0</v>
      </c>
      <c r="F66" s="45">
        <v>0</v>
      </c>
      <c r="G66" s="45">
        <v>0</v>
      </c>
      <c r="H66" s="45">
        <v>0</v>
      </c>
      <c r="I66" s="45">
        <v>0</v>
      </c>
      <c r="J66" s="45">
        <v>0</v>
      </c>
      <c r="K66" s="45" t="s">
        <v>203</v>
      </c>
      <c r="L66" s="45">
        <v>0</v>
      </c>
      <c r="M66" s="45">
        <v>0</v>
      </c>
      <c r="N66" s="45">
        <v>0</v>
      </c>
      <c r="O66" s="45">
        <v>0</v>
      </c>
      <c r="P66" s="45">
        <v>0</v>
      </c>
      <c r="Q66" s="45">
        <v>0</v>
      </c>
      <c r="R66" s="45" t="s">
        <v>203</v>
      </c>
      <c r="S66" s="45">
        <v>0</v>
      </c>
      <c r="T66" s="45">
        <v>0</v>
      </c>
      <c r="U66" s="45">
        <v>0</v>
      </c>
      <c r="V66" s="45">
        <v>0</v>
      </c>
      <c r="W66" s="45">
        <v>0</v>
      </c>
      <c r="X66" s="45">
        <v>0</v>
      </c>
      <c r="Y66" s="45" t="s">
        <v>203</v>
      </c>
      <c r="Z66" s="45">
        <f t="shared" si="30"/>
        <v>0</v>
      </c>
      <c r="AA66" s="45">
        <f t="shared" si="31"/>
        <v>0</v>
      </c>
      <c r="AB66" s="45">
        <f t="shared" si="32"/>
        <v>0</v>
      </c>
      <c r="AC66" s="45">
        <f t="shared" si="33"/>
        <v>0</v>
      </c>
      <c r="AD66" s="45">
        <f t="shared" si="34"/>
        <v>0</v>
      </c>
      <c r="AE66" s="45">
        <f t="shared" si="35"/>
        <v>0</v>
      </c>
      <c r="AF66" s="45" t="s">
        <v>203</v>
      </c>
      <c r="AG66" s="45">
        <v>0</v>
      </c>
      <c r="AH66" s="45">
        <v>0</v>
      </c>
      <c r="AI66" s="45">
        <v>0</v>
      </c>
      <c r="AJ66" s="45">
        <v>0</v>
      </c>
      <c r="AK66" s="45">
        <v>0</v>
      </c>
      <c r="AL66" s="45">
        <v>0</v>
      </c>
      <c r="AM66" s="45" t="s">
        <v>203</v>
      </c>
      <c r="AN66" s="45">
        <f t="shared" si="12"/>
        <v>0</v>
      </c>
      <c r="AO66" s="45">
        <f t="shared" si="13"/>
        <v>0</v>
      </c>
      <c r="AP66" s="45">
        <f t="shared" si="14"/>
        <v>0</v>
      </c>
      <c r="AQ66" s="45">
        <f t="shared" si="15"/>
        <v>0</v>
      </c>
      <c r="AR66" s="45">
        <f t="shared" si="16"/>
        <v>0</v>
      </c>
      <c r="AS66" s="45">
        <v>0</v>
      </c>
      <c r="AT66" s="45" t="s">
        <v>203</v>
      </c>
      <c r="AU66" s="45">
        <v>0</v>
      </c>
      <c r="AV66" s="45">
        <v>0</v>
      </c>
      <c r="AW66" s="45">
        <v>0</v>
      </c>
      <c r="AX66" s="45">
        <v>0</v>
      </c>
      <c r="AY66" s="45">
        <v>0</v>
      </c>
      <c r="AZ66" s="45">
        <v>0</v>
      </c>
      <c r="BA66" s="45" t="s">
        <v>203</v>
      </c>
      <c r="BB66" s="45">
        <f t="shared" si="18"/>
        <v>0</v>
      </c>
      <c r="BC66" s="45">
        <f t="shared" si="19"/>
        <v>0</v>
      </c>
      <c r="BD66" s="45">
        <f t="shared" si="20"/>
        <v>0</v>
      </c>
      <c r="BE66" s="45">
        <f t="shared" si="21"/>
        <v>0</v>
      </c>
      <c r="BF66" s="45">
        <f t="shared" si="22"/>
        <v>0</v>
      </c>
      <c r="BG66" s="45">
        <v>0</v>
      </c>
      <c r="BH66" s="45" t="s">
        <v>203</v>
      </c>
      <c r="BI66" s="45">
        <v>0</v>
      </c>
      <c r="BJ66" s="45">
        <v>0</v>
      </c>
      <c r="BK66" s="45">
        <v>0</v>
      </c>
      <c r="BL66" s="45">
        <v>0</v>
      </c>
      <c r="BM66" s="45">
        <v>0</v>
      </c>
      <c r="BN66" s="45">
        <v>0</v>
      </c>
      <c r="BO66" s="45" t="s">
        <v>203</v>
      </c>
      <c r="BP66" s="45">
        <v>0</v>
      </c>
      <c r="BQ66" s="45">
        <v>0</v>
      </c>
      <c r="BR66" s="45">
        <v>0</v>
      </c>
      <c r="BS66" s="45">
        <v>0</v>
      </c>
      <c r="BT66" s="45">
        <v>0</v>
      </c>
      <c r="BU66" s="45">
        <v>0</v>
      </c>
      <c r="BV66" s="45" t="s">
        <v>203</v>
      </c>
    </row>
    <row r="67" spans="1:74" x14ac:dyDescent="0.25">
      <c r="A67" s="48" t="s">
        <v>173</v>
      </c>
      <c r="B67" s="43" t="s">
        <v>174</v>
      </c>
      <c r="C67" s="44" t="s">
        <v>96</v>
      </c>
      <c r="D67" s="45" t="s">
        <v>203</v>
      </c>
      <c r="E67" s="45">
        <v>0</v>
      </c>
      <c r="F67" s="45">
        <v>0</v>
      </c>
      <c r="G67" s="45">
        <v>0</v>
      </c>
      <c r="H67" s="45">
        <v>0</v>
      </c>
      <c r="I67" s="45">
        <v>0</v>
      </c>
      <c r="J67" s="45">
        <v>0</v>
      </c>
      <c r="K67" s="45" t="s">
        <v>203</v>
      </c>
      <c r="L67" s="45">
        <v>0</v>
      </c>
      <c r="M67" s="45">
        <v>0</v>
      </c>
      <c r="N67" s="45">
        <v>0</v>
      </c>
      <c r="O67" s="45">
        <v>0</v>
      </c>
      <c r="P67" s="45">
        <v>0</v>
      </c>
      <c r="Q67" s="45">
        <v>0</v>
      </c>
      <c r="R67" s="45" t="s">
        <v>203</v>
      </c>
      <c r="S67" s="45">
        <v>0</v>
      </c>
      <c r="T67" s="45">
        <v>0</v>
      </c>
      <c r="U67" s="45">
        <v>0</v>
      </c>
      <c r="V67" s="45">
        <v>0</v>
      </c>
      <c r="W67" s="45">
        <v>0</v>
      </c>
      <c r="X67" s="45">
        <v>0</v>
      </c>
      <c r="Y67" s="45" t="s">
        <v>203</v>
      </c>
      <c r="Z67" s="45">
        <f t="shared" si="30"/>
        <v>0</v>
      </c>
      <c r="AA67" s="45">
        <f t="shared" si="31"/>
        <v>0</v>
      </c>
      <c r="AB67" s="45">
        <f t="shared" si="32"/>
        <v>0</v>
      </c>
      <c r="AC67" s="45">
        <f t="shared" si="33"/>
        <v>0</v>
      </c>
      <c r="AD67" s="45">
        <f t="shared" si="34"/>
        <v>0</v>
      </c>
      <c r="AE67" s="45">
        <f t="shared" si="35"/>
        <v>0</v>
      </c>
      <c r="AF67" s="45" t="s">
        <v>203</v>
      </c>
      <c r="AG67" s="45">
        <v>0</v>
      </c>
      <c r="AH67" s="45">
        <v>0</v>
      </c>
      <c r="AI67" s="45">
        <v>0</v>
      </c>
      <c r="AJ67" s="45">
        <v>0</v>
      </c>
      <c r="AK67" s="45">
        <v>0</v>
      </c>
      <c r="AL67" s="45">
        <v>0</v>
      </c>
      <c r="AM67" s="45" t="s">
        <v>203</v>
      </c>
      <c r="AN67" s="45">
        <f t="shared" si="12"/>
        <v>0</v>
      </c>
      <c r="AO67" s="45">
        <f t="shared" si="13"/>
        <v>0</v>
      </c>
      <c r="AP67" s="45">
        <f t="shared" si="14"/>
        <v>0</v>
      </c>
      <c r="AQ67" s="45">
        <f t="shared" si="15"/>
        <v>0</v>
      </c>
      <c r="AR67" s="45">
        <f t="shared" si="16"/>
        <v>0</v>
      </c>
      <c r="AS67" s="45">
        <v>0</v>
      </c>
      <c r="AT67" s="45" t="s">
        <v>203</v>
      </c>
      <c r="AU67" s="45">
        <v>0</v>
      </c>
      <c r="AV67" s="45">
        <v>0</v>
      </c>
      <c r="AW67" s="45">
        <v>0</v>
      </c>
      <c r="AX67" s="45">
        <v>0</v>
      </c>
      <c r="AY67" s="45">
        <v>0</v>
      </c>
      <c r="AZ67" s="45">
        <v>0</v>
      </c>
      <c r="BA67" s="45" t="s">
        <v>203</v>
      </c>
      <c r="BB67" s="45">
        <f t="shared" si="18"/>
        <v>0</v>
      </c>
      <c r="BC67" s="45">
        <f t="shared" si="19"/>
        <v>0</v>
      </c>
      <c r="BD67" s="45">
        <f t="shared" si="20"/>
        <v>0</v>
      </c>
      <c r="BE67" s="45">
        <f t="shared" si="21"/>
        <v>0</v>
      </c>
      <c r="BF67" s="45">
        <f t="shared" si="22"/>
        <v>0</v>
      </c>
      <c r="BG67" s="45">
        <v>0</v>
      </c>
      <c r="BH67" s="45" t="s">
        <v>203</v>
      </c>
      <c r="BI67" s="45">
        <v>0</v>
      </c>
      <c r="BJ67" s="45">
        <v>0</v>
      </c>
      <c r="BK67" s="45">
        <v>0</v>
      </c>
      <c r="BL67" s="45">
        <v>0</v>
      </c>
      <c r="BM67" s="45">
        <v>0</v>
      </c>
      <c r="BN67" s="45">
        <v>0</v>
      </c>
      <c r="BO67" s="45" t="s">
        <v>203</v>
      </c>
      <c r="BP67" s="45">
        <v>0</v>
      </c>
      <c r="BQ67" s="45">
        <v>0</v>
      </c>
      <c r="BR67" s="45">
        <v>0</v>
      </c>
      <c r="BS67" s="45">
        <v>0</v>
      </c>
      <c r="BT67" s="45">
        <v>0</v>
      </c>
      <c r="BU67" s="45">
        <v>0</v>
      </c>
      <c r="BV67" s="45" t="s">
        <v>203</v>
      </c>
    </row>
    <row r="68" spans="1:74" ht="31.5" x14ac:dyDescent="0.25">
      <c r="A68" s="48" t="s">
        <v>175</v>
      </c>
      <c r="B68" s="43" t="s">
        <v>176</v>
      </c>
      <c r="C68" s="44" t="s">
        <v>96</v>
      </c>
      <c r="D68" s="45" t="s">
        <v>203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  <c r="J68" s="45">
        <v>0</v>
      </c>
      <c r="K68" s="45" t="s">
        <v>203</v>
      </c>
      <c r="L68" s="45">
        <v>0</v>
      </c>
      <c r="M68" s="45">
        <v>0</v>
      </c>
      <c r="N68" s="45">
        <v>0</v>
      </c>
      <c r="O68" s="45">
        <v>0</v>
      </c>
      <c r="P68" s="45">
        <v>0</v>
      </c>
      <c r="Q68" s="45">
        <v>0</v>
      </c>
      <c r="R68" s="45" t="s">
        <v>203</v>
      </c>
      <c r="S68" s="45">
        <v>0</v>
      </c>
      <c r="T68" s="45">
        <v>0</v>
      </c>
      <c r="U68" s="45">
        <v>0</v>
      </c>
      <c r="V68" s="45">
        <v>0</v>
      </c>
      <c r="W68" s="45">
        <v>0</v>
      </c>
      <c r="X68" s="45">
        <v>0</v>
      </c>
      <c r="Y68" s="45" t="s">
        <v>203</v>
      </c>
      <c r="Z68" s="45">
        <f t="shared" si="30"/>
        <v>0</v>
      </c>
      <c r="AA68" s="45">
        <f t="shared" si="31"/>
        <v>0</v>
      </c>
      <c r="AB68" s="45">
        <f t="shared" si="32"/>
        <v>0</v>
      </c>
      <c r="AC68" s="45">
        <f t="shared" si="33"/>
        <v>0</v>
      </c>
      <c r="AD68" s="45">
        <f t="shared" si="34"/>
        <v>0</v>
      </c>
      <c r="AE68" s="45">
        <f t="shared" si="35"/>
        <v>0</v>
      </c>
      <c r="AF68" s="45" t="s">
        <v>203</v>
      </c>
      <c r="AG68" s="45">
        <v>0</v>
      </c>
      <c r="AH68" s="45">
        <v>0</v>
      </c>
      <c r="AI68" s="45">
        <v>0</v>
      </c>
      <c r="AJ68" s="45">
        <v>0</v>
      </c>
      <c r="AK68" s="45">
        <v>0</v>
      </c>
      <c r="AL68" s="45">
        <v>0</v>
      </c>
      <c r="AM68" s="45" t="s">
        <v>203</v>
      </c>
      <c r="AN68" s="45">
        <f t="shared" si="12"/>
        <v>0</v>
      </c>
      <c r="AO68" s="45">
        <f t="shared" si="13"/>
        <v>0</v>
      </c>
      <c r="AP68" s="45">
        <f t="shared" si="14"/>
        <v>0</v>
      </c>
      <c r="AQ68" s="45">
        <f t="shared" si="15"/>
        <v>0</v>
      </c>
      <c r="AR68" s="45">
        <f t="shared" si="16"/>
        <v>0</v>
      </c>
      <c r="AS68" s="45">
        <v>0</v>
      </c>
      <c r="AT68" s="45" t="s">
        <v>203</v>
      </c>
      <c r="AU68" s="45">
        <v>0</v>
      </c>
      <c r="AV68" s="45">
        <v>0</v>
      </c>
      <c r="AW68" s="45">
        <v>0</v>
      </c>
      <c r="AX68" s="45">
        <v>0</v>
      </c>
      <c r="AY68" s="45">
        <v>0</v>
      </c>
      <c r="AZ68" s="45">
        <v>0</v>
      </c>
      <c r="BA68" s="45" t="s">
        <v>203</v>
      </c>
      <c r="BB68" s="45">
        <f t="shared" si="18"/>
        <v>0</v>
      </c>
      <c r="BC68" s="45">
        <f t="shared" si="19"/>
        <v>0</v>
      </c>
      <c r="BD68" s="45">
        <f t="shared" si="20"/>
        <v>0</v>
      </c>
      <c r="BE68" s="45">
        <f t="shared" si="21"/>
        <v>0</v>
      </c>
      <c r="BF68" s="45">
        <f t="shared" si="22"/>
        <v>0</v>
      </c>
      <c r="BG68" s="45">
        <v>0</v>
      </c>
      <c r="BH68" s="45" t="s">
        <v>203</v>
      </c>
      <c r="BI68" s="45">
        <v>0</v>
      </c>
      <c r="BJ68" s="45">
        <v>0</v>
      </c>
      <c r="BK68" s="45">
        <v>0</v>
      </c>
      <c r="BL68" s="45">
        <v>0</v>
      </c>
      <c r="BM68" s="45">
        <v>0</v>
      </c>
      <c r="BN68" s="45">
        <v>0</v>
      </c>
      <c r="BO68" s="45" t="s">
        <v>203</v>
      </c>
      <c r="BP68" s="45">
        <v>0</v>
      </c>
      <c r="BQ68" s="45">
        <v>0</v>
      </c>
      <c r="BR68" s="45">
        <v>0</v>
      </c>
      <c r="BS68" s="45">
        <v>0</v>
      </c>
      <c r="BT68" s="45">
        <v>0</v>
      </c>
      <c r="BU68" s="45">
        <v>0</v>
      </c>
      <c r="BV68" s="45" t="s">
        <v>203</v>
      </c>
    </row>
    <row r="69" spans="1:74" ht="31.5" x14ac:dyDescent="0.25">
      <c r="A69" s="48" t="s">
        <v>177</v>
      </c>
      <c r="B69" s="43" t="s">
        <v>178</v>
      </c>
      <c r="C69" s="44" t="s">
        <v>96</v>
      </c>
      <c r="D69" s="45" t="s">
        <v>203</v>
      </c>
      <c r="E69" s="45"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45" t="s">
        <v>203</v>
      </c>
      <c r="L69" s="45">
        <v>0</v>
      </c>
      <c r="M69" s="45">
        <v>0</v>
      </c>
      <c r="N69" s="45">
        <v>0</v>
      </c>
      <c r="O69" s="45">
        <v>0</v>
      </c>
      <c r="P69" s="45">
        <v>0</v>
      </c>
      <c r="Q69" s="45">
        <v>0</v>
      </c>
      <c r="R69" s="45" t="s">
        <v>203</v>
      </c>
      <c r="S69" s="45">
        <v>0</v>
      </c>
      <c r="T69" s="45">
        <v>0</v>
      </c>
      <c r="U69" s="45">
        <v>0</v>
      </c>
      <c r="V69" s="45">
        <v>0</v>
      </c>
      <c r="W69" s="45">
        <v>0</v>
      </c>
      <c r="X69" s="45">
        <v>0</v>
      </c>
      <c r="Y69" s="45" t="s">
        <v>203</v>
      </c>
      <c r="Z69" s="45">
        <f t="shared" si="30"/>
        <v>0</v>
      </c>
      <c r="AA69" s="45">
        <f t="shared" si="31"/>
        <v>0</v>
      </c>
      <c r="AB69" s="45">
        <f t="shared" si="32"/>
        <v>0</v>
      </c>
      <c r="AC69" s="45">
        <f t="shared" si="33"/>
        <v>0</v>
      </c>
      <c r="AD69" s="45">
        <f t="shared" si="34"/>
        <v>0</v>
      </c>
      <c r="AE69" s="45">
        <f t="shared" si="35"/>
        <v>0</v>
      </c>
      <c r="AF69" s="45" t="s">
        <v>203</v>
      </c>
      <c r="AG69" s="45">
        <v>0</v>
      </c>
      <c r="AH69" s="45">
        <v>0</v>
      </c>
      <c r="AI69" s="45">
        <v>0</v>
      </c>
      <c r="AJ69" s="45">
        <v>0</v>
      </c>
      <c r="AK69" s="45">
        <v>0</v>
      </c>
      <c r="AL69" s="45">
        <v>0</v>
      </c>
      <c r="AM69" s="45" t="s">
        <v>203</v>
      </c>
      <c r="AN69" s="45">
        <f t="shared" si="12"/>
        <v>0</v>
      </c>
      <c r="AO69" s="45">
        <f t="shared" si="13"/>
        <v>0</v>
      </c>
      <c r="AP69" s="45">
        <f t="shared" si="14"/>
        <v>0</v>
      </c>
      <c r="AQ69" s="45">
        <f t="shared" si="15"/>
        <v>0</v>
      </c>
      <c r="AR69" s="45">
        <f t="shared" si="16"/>
        <v>0</v>
      </c>
      <c r="AS69" s="45">
        <v>0</v>
      </c>
      <c r="AT69" s="45" t="s">
        <v>203</v>
      </c>
      <c r="AU69" s="45">
        <v>0</v>
      </c>
      <c r="AV69" s="45">
        <v>0</v>
      </c>
      <c r="AW69" s="45">
        <v>0</v>
      </c>
      <c r="AX69" s="45">
        <v>0</v>
      </c>
      <c r="AY69" s="45">
        <v>0</v>
      </c>
      <c r="AZ69" s="45">
        <v>0</v>
      </c>
      <c r="BA69" s="45" t="s">
        <v>203</v>
      </c>
      <c r="BB69" s="45">
        <f t="shared" si="18"/>
        <v>0</v>
      </c>
      <c r="BC69" s="45">
        <f t="shared" si="19"/>
        <v>0</v>
      </c>
      <c r="BD69" s="45">
        <f t="shared" si="20"/>
        <v>0</v>
      </c>
      <c r="BE69" s="45">
        <f t="shared" si="21"/>
        <v>0</v>
      </c>
      <c r="BF69" s="45">
        <f t="shared" si="22"/>
        <v>0</v>
      </c>
      <c r="BG69" s="45">
        <v>0</v>
      </c>
      <c r="BH69" s="45" t="s">
        <v>203</v>
      </c>
      <c r="BI69" s="45">
        <v>0</v>
      </c>
      <c r="BJ69" s="45">
        <v>0</v>
      </c>
      <c r="BK69" s="45">
        <v>0</v>
      </c>
      <c r="BL69" s="45">
        <v>0</v>
      </c>
      <c r="BM69" s="45">
        <v>0</v>
      </c>
      <c r="BN69" s="45">
        <v>0</v>
      </c>
      <c r="BO69" s="45" t="s">
        <v>203</v>
      </c>
      <c r="BP69" s="45">
        <v>0</v>
      </c>
      <c r="BQ69" s="45">
        <v>0</v>
      </c>
      <c r="BR69" s="45">
        <v>0</v>
      </c>
      <c r="BS69" s="45">
        <v>0</v>
      </c>
      <c r="BT69" s="45">
        <v>0</v>
      </c>
      <c r="BU69" s="45">
        <v>0</v>
      </c>
      <c r="BV69" s="45" t="s">
        <v>203</v>
      </c>
    </row>
    <row r="70" spans="1:74" ht="31.5" x14ac:dyDescent="0.25">
      <c r="A70" s="48" t="s">
        <v>179</v>
      </c>
      <c r="B70" s="43" t="s">
        <v>180</v>
      </c>
      <c r="C70" s="44" t="s">
        <v>96</v>
      </c>
      <c r="D70" s="45" t="s">
        <v>203</v>
      </c>
      <c r="E70" s="45">
        <v>0</v>
      </c>
      <c r="F70" s="45">
        <v>0</v>
      </c>
      <c r="G70" s="45">
        <v>0</v>
      </c>
      <c r="H70" s="45">
        <v>0</v>
      </c>
      <c r="I70" s="45">
        <v>0</v>
      </c>
      <c r="J70" s="45">
        <v>0</v>
      </c>
      <c r="K70" s="45" t="s">
        <v>203</v>
      </c>
      <c r="L70" s="45">
        <v>0</v>
      </c>
      <c r="M70" s="45">
        <v>0</v>
      </c>
      <c r="N70" s="45">
        <v>0</v>
      </c>
      <c r="O70" s="45">
        <v>0</v>
      </c>
      <c r="P70" s="45">
        <v>0</v>
      </c>
      <c r="Q70" s="45">
        <v>0</v>
      </c>
      <c r="R70" s="45" t="s">
        <v>203</v>
      </c>
      <c r="S70" s="45">
        <v>0</v>
      </c>
      <c r="T70" s="45">
        <v>0</v>
      </c>
      <c r="U70" s="45">
        <v>0</v>
      </c>
      <c r="V70" s="45">
        <v>0</v>
      </c>
      <c r="W70" s="45">
        <v>0</v>
      </c>
      <c r="X70" s="45">
        <v>0</v>
      </c>
      <c r="Y70" s="45" t="s">
        <v>203</v>
      </c>
      <c r="Z70" s="45">
        <f t="shared" si="30"/>
        <v>0</v>
      </c>
      <c r="AA70" s="45">
        <f t="shared" si="31"/>
        <v>0</v>
      </c>
      <c r="AB70" s="45">
        <f t="shared" si="32"/>
        <v>0</v>
      </c>
      <c r="AC70" s="45">
        <f t="shared" si="33"/>
        <v>0</v>
      </c>
      <c r="AD70" s="45">
        <f t="shared" si="34"/>
        <v>0</v>
      </c>
      <c r="AE70" s="45">
        <f t="shared" si="35"/>
        <v>0</v>
      </c>
      <c r="AF70" s="45" t="s">
        <v>203</v>
      </c>
      <c r="AG70" s="45">
        <v>0</v>
      </c>
      <c r="AH70" s="45">
        <v>0</v>
      </c>
      <c r="AI70" s="45">
        <v>0</v>
      </c>
      <c r="AJ70" s="45">
        <v>0</v>
      </c>
      <c r="AK70" s="45">
        <v>0</v>
      </c>
      <c r="AL70" s="45">
        <v>0</v>
      </c>
      <c r="AM70" s="45" t="s">
        <v>203</v>
      </c>
      <c r="AN70" s="45">
        <f t="shared" si="12"/>
        <v>0</v>
      </c>
      <c r="AO70" s="45">
        <f t="shared" si="13"/>
        <v>0</v>
      </c>
      <c r="AP70" s="45">
        <f t="shared" si="14"/>
        <v>0</v>
      </c>
      <c r="AQ70" s="45">
        <f t="shared" si="15"/>
        <v>0</v>
      </c>
      <c r="AR70" s="45">
        <f t="shared" si="16"/>
        <v>0</v>
      </c>
      <c r="AS70" s="45">
        <v>0</v>
      </c>
      <c r="AT70" s="45" t="s">
        <v>203</v>
      </c>
      <c r="AU70" s="45">
        <v>0</v>
      </c>
      <c r="AV70" s="45">
        <v>0</v>
      </c>
      <c r="AW70" s="45">
        <v>0</v>
      </c>
      <c r="AX70" s="45">
        <v>0</v>
      </c>
      <c r="AY70" s="45">
        <v>0</v>
      </c>
      <c r="AZ70" s="45">
        <v>0</v>
      </c>
      <c r="BA70" s="45" t="s">
        <v>203</v>
      </c>
      <c r="BB70" s="45">
        <f t="shared" si="18"/>
        <v>0</v>
      </c>
      <c r="BC70" s="45">
        <f t="shared" si="19"/>
        <v>0</v>
      </c>
      <c r="BD70" s="45">
        <f t="shared" si="20"/>
        <v>0</v>
      </c>
      <c r="BE70" s="45">
        <f t="shared" si="21"/>
        <v>0</v>
      </c>
      <c r="BF70" s="45">
        <f t="shared" si="22"/>
        <v>0</v>
      </c>
      <c r="BG70" s="45">
        <v>0</v>
      </c>
      <c r="BH70" s="45" t="s">
        <v>203</v>
      </c>
      <c r="BI70" s="45">
        <v>0</v>
      </c>
      <c r="BJ70" s="45">
        <v>0</v>
      </c>
      <c r="BK70" s="45">
        <v>0</v>
      </c>
      <c r="BL70" s="45">
        <v>0</v>
      </c>
      <c r="BM70" s="45">
        <v>0</v>
      </c>
      <c r="BN70" s="45">
        <v>0</v>
      </c>
      <c r="BO70" s="45" t="s">
        <v>203</v>
      </c>
      <c r="BP70" s="45">
        <v>0</v>
      </c>
      <c r="BQ70" s="45">
        <v>0</v>
      </c>
      <c r="BR70" s="45">
        <v>0</v>
      </c>
      <c r="BS70" s="45">
        <v>0</v>
      </c>
      <c r="BT70" s="45">
        <v>0</v>
      </c>
      <c r="BU70" s="45">
        <v>0</v>
      </c>
      <c r="BV70" s="45" t="s">
        <v>203</v>
      </c>
    </row>
    <row r="71" spans="1:74" ht="31.5" x14ac:dyDescent="0.25">
      <c r="A71" s="48" t="s">
        <v>181</v>
      </c>
      <c r="B71" s="43" t="s">
        <v>182</v>
      </c>
      <c r="C71" s="44" t="s">
        <v>96</v>
      </c>
      <c r="D71" s="45" t="s">
        <v>203</v>
      </c>
      <c r="E71" s="45">
        <v>0</v>
      </c>
      <c r="F71" s="45">
        <v>0</v>
      </c>
      <c r="G71" s="45">
        <v>0</v>
      </c>
      <c r="H71" s="45">
        <v>0</v>
      </c>
      <c r="I71" s="45">
        <v>0</v>
      </c>
      <c r="J71" s="45">
        <v>0</v>
      </c>
      <c r="K71" s="45" t="s">
        <v>203</v>
      </c>
      <c r="L71" s="45">
        <v>0</v>
      </c>
      <c r="M71" s="45">
        <v>0</v>
      </c>
      <c r="N71" s="45">
        <v>0</v>
      </c>
      <c r="O71" s="45">
        <v>0</v>
      </c>
      <c r="P71" s="45">
        <v>0</v>
      </c>
      <c r="Q71" s="45">
        <v>0</v>
      </c>
      <c r="R71" s="45" t="s">
        <v>203</v>
      </c>
      <c r="S71" s="45">
        <v>0</v>
      </c>
      <c r="T71" s="45">
        <v>0</v>
      </c>
      <c r="U71" s="45">
        <v>0</v>
      </c>
      <c r="V71" s="45">
        <v>0</v>
      </c>
      <c r="W71" s="45">
        <v>0</v>
      </c>
      <c r="X71" s="45">
        <v>0</v>
      </c>
      <c r="Y71" s="45" t="s">
        <v>203</v>
      </c>
      <c r="Z71" s="45">
        <f t="shared" si="30"/>
        <v>0</v>
      </c>
      <c r="AA71" s="45">
        <f t="shared" si="31"/>
        <v>0</v>
      </c>
      <c r="AB71" s="45">
        <f t="shared" si="32"/>
        <v>0</v>
      </c>
      <c r="AC71" s="45">
        <f t="shared" si="33"/>
        <v>0</v>
      </c>
      <c r="AD71" s="45">
        <f t="shared" si="34"/>
        <v>0</v>
      </c>
      <c r="AE71" s="45">
        <f t="shared" si="35"/>
        <v>0</v>
      </c>
      <c r="AF71" s="45" t="s">
        <v>203</v>
      </c>
      <c r="AG71" s="45">
        <v>0</v>
      </c>
      <c r="AH71" s="45">
        <v>0</v>
      </c>
      <c r="AI71" s="45">
        <v>0</v>
      </c>
      <c r="AJ71" s="45">
        <v>0</v>
      </c>
      <c r="AK71" s="45">
        <v>0</v>
      </c>
      <c r="AL71" s="45">
        <v>0</v>
      </c>
      <c r="AM71" s="45" t="s">
        <v>203</v>
      </c>
      <c r="AN71" s="45">
        <f t="shared" si="12"/>
        <v>0</v>
      </c>
      <c r="AO71" s="45">
        <f t="shared" si="13"/>
        <v>0</v>
      </c>
      <c r="AP71" s="45">
        <f t="shared" si="14"/>
        <v>0</v>
      </c>
      <c r="AQ71" s="45">
        <f t="shared" si="15"/>
        <v>0</v>
      </c>
      <c r="AR71" s="45">
        <f t="shared" si="16"/>
        <v>0</v>
      </c>
      <c r="AS71" s="45">
        <v>0</v>
      </c>
      <c r="AT71" s="45" t="s">
        <v>203</v>
      </c>
      <c r="AU71" s="45">
        <v>0</v>
      </c>
      <c r="AV71" s="45">
        <v>0</v>
      </c>
      <c r="AW71" s="45">
        <v>0</v>
      </c>
      <c r="AX71" s="45">
        <v>0</v>
      </c>
      <c r="AY71" s="45">
        <v>0</v>
      </c>
      <c r="AZ71" s="45">
        <v>0</v>
      </c>
      <c r="BA71" s="45" t="s">
        <v>203</v>
      </c>
      <c r="BB71" s="45">
        <f t="shared" si="18"/>
        <v>0</v>
      </c>
      <c r="BC71" s="45">
        <f t="shared" si="19"/>
        <v>0</v>
      </c>
      <c r="BD71" s="45">
        <f t="shared" si="20"/>
        <v>0</v>
      </c>
      <c r="BE71" s="45">
        <f t="shared" si="21"/>
        <v>0</v>
      </c>
      <c r="BF71" s="45">
        <f t="shared" si="22"/>
        <v>0</v>
      </c>
      <c r="BG71" s="45">
        <v>0</v>
      </c>
      <c r="BH71" s="45" t="s">
        <v>203</v>
      </c>
      <c r="BI71" s="45">
        <v>0</v>
      </c>
      <c r="BJ71" s="45">
        <v>0</v>
      </c>
      <c r="BK71" s="45">
        <v>0</v>
      </c>
      <c r="BL71" s="45">
        <v>0</v>
      </c>
      <c r="BM71" s="45">
        <v>0</v>
      </c>
      <c r="BN71" s="45">
        <v>0</v>
      </c>
      <c r="BO71" s="45" t="s">
        <v>203</v>
      </c>
      <c r="BP71" s="45">
        <v>0</v>
      </c>
      <c r="BQ71" s="45">
        <v>0</v>
      </c>
      <c r="BR71" s="45">
        <v>0</v>
      </c>
      <c r="BS71" s="45">
        <v>0</v>
      </c>
      <c r="BT71" s="45">
        <v>0</v>
      </c>
      <c r="BU71" s="45">
        <v>0</v>
      </c>
      <c r="BV71" s="45" t="s">
        <v>203</v>
      </c>
    </row>
    <row r="72" spans="1:74" ht="31.5" x14ac:dyDescent="0.25">
      <c r="A72" s="48" t="s">
        <v>183</v>
      </c>
      <c r="B72" s="43" t="s">
        <v>184</v>
      </c>
      <c r="C72" s="44" t="s">
        <v>96</v>
      </c>
      <c r="D72" s="45" t="s">
        <v>203</v>
      </c>
      <c r="E72" s="45">
        <v>0</v>
      </c>
      <c r="F72" s="45">
        <v>0</v>
      </c>
      <c r="G72" s="45">
        <v>0</v>
      </c>
      <c r="H72" s="45">
        <v>0</v>
      </c>
      <c r="I72" s="45">
        <v>0</v>
      </c>
      <c r="J72" s="45">
        <v>0</v>
      </c>
      <c r="K72" s="45" t="s">
        <v>203</v>
      </c>
      <c r="L72" s="45">
        <v>0</v>
      </c>
      <c r="M72" s="45">
        <v>0</v>
      </c>
      <c r="N72" s="45">
        <v>0</v>
      </c>
      <c r="O72" s="45">
        <v>0</v>
      </c>
      <c r="P72" s="45">
        <v>0</v>
      </c>
      <c r="Q72" s="45">
        <v>0</v>
      </c>
      <c r="R72" s="45" t="s">
        <v>203</v>
      </c>
      <c r="S72" s="45">
        <v>0</v>
      </c>
      <c r="T72" s="45">
        <v>0</v>
      </c>
      <c r="U72" s="45">
        <v>0</v>
      </c>
      <c r="V72" s="45">
        <v>0</v>
      </c>
      <c r="W72" s="45">
        <v>0</v>
      </c>
      <c r="X72" s="45">
        <v>0</v>
      </c>
      <c r="Y72" s="45" t="s">
        <v>203</v>
      </c>
      <c r="Z72" s="45">
        <f t="shared" si="30"/>
        <v>0</v>
      </c>
      <c r="AA72" s="45">
        <f t="shared" si="31"/>
        <v>0</v>
      </c>
      <c r="AB72" s="45">
        <f t="shared" si="32"/>
        <v>0</v>
      </c>
      <c r="AC72" s="45">
        <f t="shared" si="33"/>
        <v>0</v>
      </c>
      <c r="AD72" s="45">
        <f t="shared" si="34"/>
        <v>0</v>
      </c>
      <c r="AE72" s="45">
        <f t="shared" si="35"/>
        <v>0</v>
      </c>
      <c r="AF72" s="45" t="s">
        <v>203</v>
      </c>
      <c r="AG72" s="45">
        <v>0</v>
      </c>
      <c r="AH72" s="45">
        <v>0</v>
      </c>
      <c r="AI72" s="45">
        <v>0</v>
      </c>
      <c r="AJ72" s="45">
        <v>0</v>
      </c>
      <c r="AK72" s="45">
        <v>0</v>
      </c>
      <c r="AL72" s="45">
        <v>0</v>
      </c>
      <c r="AM72" s="45" t="s">
        <v>203</v>
      </c>
      <c r="AN72" s="45">
        <f t="shared" si="12"/>
        <v>0</v>
      </c>
      <c r="AO72" s="45">
        <f t="shared" si="13"/>
        <v>0</v>
      </c>
      <c r="AP72" s="45">
        <f t="shared" si="14"/>
        <v>0</v>
      </c>
      <c r="AQ72" s="45">
        <f t="shared" si="15"/>
        <v>0</v>
      </c>
      <c r="AR72" s="45">
        <f t="shared" si="16"/>
        <v>0</v>
      </c>
      <c r="AS72" s="45">
        <v>0</v>
      </c>
      <c r="AT72" s="45" t="s">
        <v>203</v>
      </c>
      <c r="AU72" s="45">
        <v>0</v>
      </c>
      <c r="AV72" s="45">
        <v>0</v>
      </c>
      <c r="AW72" s="45">
        <v>0</v>
      </c>
      <c r="AX72" s="45">
        <v>0</v>
      </c>
      <c r="AY72" s="45">
        <v>0</v>
      </c>
      <c r="AZ72" s="45">
        <v>0</v>
      </c>
      <c r="BA72" s="45" t="s">
        <v>203</v>
      </c>
      <c r="BB72" s="45">
        <f t="shared" si="18"/>
        <v>0</v>
      </c>
      <c r="BC72" s="45">
        <f t="shared" si="19"/>
        <v>0</v>
      </c>
      <c r="BD72" s="45">
        <f t="shared" si="20"/>
        <v>0</v>
      </c>
      <c r="BE72" s="45">
        <f t="shared" si="21"/>
        <v>0</v>
      </c>
      <c r="BF72" s="45">
        <f t="shared" si="22"/>
        <v>0</v>
      </c>
      <c r="BG72" s="45">
        <v>0</v>
      </c>
      <c r="BH72" s="45" t="s">
        <v>203</v>
      </c>
      <c r="BI72" s="45">
        <v>0</v>
      </c>
      <c r="BJ72" s="45">
        <v>0</v>
      </c>
      <c r="BK72" s="45">
        <v>0</v>
      </c>
      <c r="BL72" s="45">
        <v>0</v>
      </c>
      <c r="BM72" s="45">
        <v>0</v>
      </c>
      <c r="BN72" s="45">
        <v>0</v>
      </c>
      <c r="BO72" s="45" t="s">
        <v>203</v>
      </c>
      <c r="BP72" s="45">
        <v>0</v>
      </c>
      <c r="BQ72" s="45">
        <v>0</v>
      </c>
      <c r="BR72" s="45">
        <v>0</v>
      </c>
      <c r="BS72" s="45">
        <v>0</v>
      </c>
      <c r="BT72" s="45">
        <v>0</v>
      </c>
      <c r="BU72" s="45">
        <v>0</v>
      </c>
      <c r="BV72" s="45" t="s">
        <v>203</v>
      </c>
    </row>
    <row r="73" spans="1:74" ht="31.5" x14ac:dyDescent="0.25">
      <c r="A73" s="48" t="s">
        <v>185</v>
      </c>
      <c r="B73" s="43" t="s">
        <v>186</v>
      </c>
      <c r="C73" s="44" t="s">
        <v>96</v>
      </c>
      <c r="D73" s="45" t="s">
        <v>203</v>
      </c>
      <c r="E73" s="45">
        <v>0</v>
      </c>
      <c r="F73" s="45">
        <v>0</v>
      </c>
      <c r="G73" s="45">
        <v>0</v>
      </c>
      <c r="H73" s="45">
        <v>0</v>
      </c>
      <c r="I73" s="45">
        <v>0</v>
      </c>
      <c r="J73" s="45">
        <v>0</v>
      </c>
      <c r="K73" s="45" t="s">
        <v>203</v>
      </c>
      <c r="L73" s="45">
        <v>0</v>
      </c>
      <c r="M73" s="45">
        <v>0</v>
      </c>
      <c r="N73" s="45">
        <v>0</v>
      </c>
      <c r="O73" s="45">
        <v>0</v>
      </c>
      <c r="P73" s="45">
        <v>0</v>
      </c>
      <c r="Q73" s="45">
        <v>0</v>
      </c>
      <c r="R73" s="45" t="s">
        <v>203</v>
      </c>
      <c r="S73" s="45">
        <v>0</v>
      </c>
      <c r="T73" s="45">
        <v>0</v>
      </c>
      <c r="U73" s="45">
        <v>0</v>
      </c>
      <c r="V73" s="45">
        <v>0</v>
      </c>
      <c r="W73" s="45">
        <v>0</v>
      </c>
      <c r="X73" s="45">
        <v>0</v>
      </c>
      <c r="Y73" s="45" t="s">
        <v>203</v>
      </c>
      <c r="Z73" s="45">
        <f t="shared" si="30"/>
        <v>0</v>
      </c>
      <c r="AA73" s="45">
        <f t="shared" si="31"/>
        <v>0</v>
      </c>
      <c r="AB73" s="45">
        <f t="shared" si="32"/>
        <v>0</v>
      </c>
      <c r="AC73" s="45">
        <f t="shared" si="33"/>
        <v>0</v>
      </c>
      <c r="AD73" s="45">
        <f t="shared" si="34"/>
        <v>0</v>
      </c>
      <c r="AE73" s="45">
        <f t="shared" si="35"/>
        <v>0</v>
      </c>
      <c r="AF73" s="45" t="s">
        <v>203</v>
      </c>
      <c r="AG73" s="45">
        <v>0</v>
      </c>
      <c r="AH73" s="45">
        <v>0</v>
      </c>
      <c r="AI73" s="45">
        <v>0</v>
      </c>
      <c r="AJ73" s="45">
        <v>0</v>
      </c>
      <c r="AK73" s="45">
        <v>0</v>
      </c>
      <c r="AL73" s="45">
        <v>0</v>
      </c>
      <c r="AM73" s="45" t="s">
        <v>203</v>
      </c>
      <c r="AN73" s="45">
        <f t="shared" si="12"/>
        <v>0</v>
      </c>
      <c r="AO73" s="45">
        <f t="shared" si="13"/>
        <v>0</v>
      </c>
      <c r="AP73" s="45">
        <f t="shared" si="14"/>
        <v>0</v>
      </c>
      <c r="AQ73" s="45">
        <f t="shared" si="15"/>
        <v>0</v>
      </c>
      <c r="AR73" s="45">
        <f t="shared" si="16"/>
        <v>0</v>
      </c>
      <c r="AS73" s="45">
        <v>0</v>
      </c>
      <c r="AT73" s="45" t="s">
        <v>203</v>
      </c>
      <c r="AU73" s="45">
        <v>0</v>
      </c>
      <c r="AV73" s="45">
        <v>0</v>
      </c>
      <c r="AW73" s="45">
        <v>0</v>
      </c>
      <c r="AX73" s="45">
        <v>0</v>
      </c>
      <c r="AY73" s="45">
        <v>0</v>
      </c>
      <c r="AZ73" s="45">
        <v>0</v>
      </c>
      <c r="BA73" s="45" t="s">
        <v>203</v>
      </c>
      <c r="BB73" s="45">
        <f t="shared" si="18"/>
        <v>0</v>
      </c>
      <c r="BC73" s="45">
        <f t="shared" si="19"/>
        <v>0</v>
      </c>
      <c r="BD73" s="45">
        <f t="shared" si="20"/>
        <v>0</v>
      </c>
      <c r="BE73" s="45">
        <f t="shared" si="21"/>
        <v>0</v>
      </c>
      <c r="BF73" s="45">
        <f t="shared" si="22"/>
        <v>0</v>
      </c>
      <c r="BG73" s="45">
        <v>0</v>
      </c>
      <c r="BH73" s="45" t="s">
        <v>203</v>
      </c>
      <c r="BI73" s="45">
        <v>0</v>
      </c>
      <c r="BJ73" s="45">
        <v>0</v>
      </c>
      <c r="BK73" s="45">
        <v>0</v>
      </c>
      <c r="BL73" s="45">
        <v>0</v>
      </c>
      <c r="BM73" s="45">
        <v>0</v>
      </c>
      <c r="BN73" s="45">
        <v>0</v>
      </c>
      <c r="BO73" s="45" t="s">
        <v>203</v>
      </c>
      <c r="BP73" s="45">
        <v>0</v>
      </c>
      <c r="BQ73" s="45">
        <v>0</v>
      </c>
      <c r="BR73" s="45">
        <v>0</v>
      </c>
      <c r="BS73" s="45">
        <v>0</v>
      </c>
      <c r="BT73" s="45">
        <v>0</v>
      </c>
      <c r="BU73" s="45">
        <v>0</v>
      </c>
      <c r="BV73" s="45" t="s">
        <v>203</v>
      </c>
    </row>
    <row r="74" spans="1:74" x14ac:dyDescent="0.25">
      <c r="A74" s="48" t="s">
        <v>187</v>
      </c>
      <c r="B74" s="43" t="s">
        <v>188</v>
      </c>
      <c r="C74" s="44" t="s">
        <v>96</v>
      </c>
      <c r="D74" s="45" t="s">
        <v>203</v>
      </c>
      <c r="E74" s="45">
        <v>0</v>
      </c>
      <c r="F74" s="45">
        <v>0</v>
      </c>
      <c r="G74" s="45">
        <v>0</v>
      </c>
      <c r="H74" s="45">
        <v>0</v>
      </c>
      <c r="I74" s="45">
        <v>0</v>
      </c>
      <c r="J74" s="45">
        <v>0</v>
      </c>
      <c r="K74" s="45" t="s">
        <v>203</v>
      </c>
      <c r="L74" s="45">
        <v>0</v>
      </c>
      <c r="M74" s="45">
        <v>0</v>
      </c>
      <c r="N74" s="45">
        <v>0</v>
      </c>
      <c r="O74" s="45">
        <v>0</v>
      </c>
      <c r="P74" s="45">
        <v>0</v>
      </c>
      <c r="Q74" s="45">
        <v>0</v>
      </c>
      <c r="R74" s="45" t="s">
        <v>203</v>
      </c>
      <c r="S74" s="45">
        <v>0</v>
      </c>
      <c r="T74" s="45">
        <v>0</v>
      </c>
      <c r="U74" s="45">
        <v>0</v>
      </c>
      <c r="V74" s="45">
        <v>0</v>
      </c>
      <c r="W74" s="45">
        <v>0</v>
      </c>
      <c r="X74" s="45">
        <v>0</v>
      </c>
      <c r="Y74" s="45" t="s">
        <v>203</v>
      </c>
      <c r="Z74" s="45">
        <f t="shared" si="30"/>
        <v>0</v>
      </c>
      <c r="AA74" s="45">
        <f t="shared" si="31"/>
        <v>0</v>
      </c>
      <c r="AB74" s="45">
        <f t="shared" si="32"/>
        <v>0</v>
      </c>
      <c r="AC74" s="45">
        <f t="shared" si="33"/>
        <v>0</v>
      </c>
      <c r="AD74" s="45">
        <f t="shared" si="34"/>
        <v>0</v>
      </c>
      <c r="AE74" s="45">
        <f t="shared" si="35"/>
        <v>0</v>
      </c>
      <c r="AF74" s="45" t="s">
        <v>203</v>
      </c>
      <c r="AG74" s="45">
        <v>0</v>
      </c>
      <c r="AH74" s="45">
        <v>0</v>
      </c>
      <c r="AI74" s="45">
        <v>0</v>
      </c>
      <c r="AJ74" s="45">
        <v>0</v>
      </c>
      <c r="AK74" s="45">
        <v>0</v>
      </c>
      <c r="AL74" s="45">
        <v>0</v>
      </c>
      <c r="AM74" s="45" t="s">
        <v>203</v>
      </c>
      <c r="AN74" s="45">
        <f t="shared" si="12"/>
        <v>0</v>
      </c>
      <c r="AO74" s="45">
        <f t="shared" si="13"/>
        <v>0</v>
      </c>
      <c r="AP74" s="45">
        <f t="shared" si="14"/>
        <v>0</v>
      </c>
      <c r="AQ74" s="45">
        <f t="shared" si="15"/>
        <v>0</v>
      </c>
      <c r="AR74" s="45">
        <f t="shared" si="16"/>
        <v>0</v>
      </c>
      <c r="AS74" s="45">
        <v>0</v>
      </c>
      <c r="AT74" s="45" t="s">
        <v>203</v>
      </c>
      <c r="AU74" s="45">
        <v>0</v>
      </c>
      <c r="AV74" s="45">
        <v>0</v>
      </c>
      <c r="AW74" s="45">
        <v>0</v>
      </c>
      <c r="AX74" s="45">
        <v>0</v>
      </c>
      <c r="AY74" s="45">
        <v>0</v>
      </c>
      <c r="AZ74" s="45">
        <v>0</v>
      </c>
      <c r="BA74" s="45" t="s">
        <v>203</v>
      </c>
      <c r="BB74" s="45">
        <f t="shared" si="18"/>
        <v>0</v>
      </c>
      <c r="BC74" s="45">
        <f t="shared" si="19"/>
        <v>0</v>
      </c>
      <c r="BD74" s="45">
        <f t="shared" si="20"/>
        <v>0</v>
      </c>
      <c r="BE74" s="45">
        <f t="shared" si="21"/>
        <v>0</v>
      </c>
      <c r="BF74" s="45">
        <f t="shared" si="22"/>
        <v>0</v>
      </c>
      <c r="BG74" s="45">
        <v>0</v>
      </c>
      <c r="BH74" s="45" t="s">
        <v>203</v>
      </c>
      <c r="BI74" s="45">
        <v>0</v>
      </c>
      <c r="BJ74" s="45">
        <v>0</v>
      </c>
      <c r="BK74" s="45">
        <v>0</v>
      </c>
      <c r="BL74" s="45">
        <v>0</v>
      </c>
      <c r="BM74" s="45">
        <v>0</v>
      </c>
      <c r="BN74" s="45">
        <v>0</v>
      </c>
      <c r="BO74" s="45" t="s">
        <v>203</v>
      </c>
      <c r="BP74" s="45">
        <v>0</v>
      </c>
      <c r="BQ74" s="45">
        <v>0</v>
      </c>
      <c r="BR74" s="45">
        <v>0</v>
      </c>
      <c r="BS74" s="45">
        <v>0</v>
      </c>
      <c r="BT74" s="45">
        <v>0</v>
      </c>
      <c r="BU74" s="45">
        <v>0</v>
      </c>
      <c r="BV74" s="45" t="s">
        <v>203</v>
      </c>
    </row>
    <row r="75" spans="1:74" ht="31.5" x14ac:dyDescent="0.25">
      <c r="A75" s="48" t="s">
        <v>189</v>
      </c>
      <c r="B75" s="43" t="s">
        <v>190</v>
      </c>
      <c r="C75" s="44" t="s">
        <v>96</v>
      </c>
      <c r="D75" s="45" t="s">
        <v>203</v>
      </c>
      <c r="E75" s="45">
        <v>0</v>
      </c>
      <c r="F75" s="45">
        <v>0</v>
      </c>
      <c r="G75" s="45">
        <v>0</v>
      </c>
      <c r="H75" s="45">
        <v>0</v>
      </c>
      <c r="I75" s="45">
        <v>0</v>
      </c>
      <c r="J75" s="45">
        <v>0</v>
      </c>
      <c r="K75" s="45" t="s">
        <v>203</v>
      </c>
      <c r="L75" s="45">
        <v>0</v>
      </c>
      <c r="M75" s="45">
        <v>0</v>
      </c>
      <c r="N75" s="45">
        <v>0</v>
      </c>
      <c r="O75" s="45">
        <v>0</v>
      </c>
      <c r="P75" s="45">
        <v>0</v>
      </c>
      <c r="Q75" s="45">
        <v>0</v>
      </c>
      <c r="R75" s="45" t="s">
        <v>203</v>
      </c>
      <c r="S75" s="45">
        <v>0</v>
      </c>
      <c r="T75" s="45">
        <v>0</v>
      </c>
      <c r="U75" s="45">
        <v>0</v>
      </c>
      <c r="V75" s="45">
        <v>0</v>
      </c>
      <c r="W75" s="45">
        <v>0</v>
      </c>
      <c r="X75" s="45">
        <v>0</v>
      </c>
      <c r="Y75" s="45" t="s">
        <v>203</v>
      </c>
      <c r="Z75" s="45">
        <f t="shared" si="30"/>
        <v>0</v>
      </c>
      <c r="AA75" s="45">
        <f t="shared" si="31"/>
        <v>0</v>
      </c>
      <c r="AB75" s="45">
        <f t="shared" si="32"/>
        <v>0</v>
      </c>
      <c r="AC75" s="45">
        <f t="shared" si="33"/>
        <v>0</v>
      </c>
      <c r="AD75" s="45">
        <f t="shared" si="34"/>
        <v>0</v>
      </c>
      <c r="AE75" s="45">
        <f t="shared" si="35"/>
        <v>0</v>
      </c>
      <c r="AF75" s="45" t="s">
        <v>203</v>
      </c>
      <c r="AG75" s="45">
        <v>0</v>
      </c>
      <c r="AH75" s="45">
        <v>0</v>
      </c>
      <c r="AI75" s="45">
        <v>0</v>
      </c>
      <c r="AJ75" s="45">
        <v>0</v>
      </c>
      <c r="AK75" s="45">
        <v>0</v>
      </c>
      <c r="AL75" s="45">
        <v>0</v>
      </c>
      <c r="AM75" s="45" t="s">
        <v>203</v>
      </c>
      <c r="AN75" s="45">
        <f t="shared" si="12"/>
        <v>0</v>
      </c>
      <c r="AO75" s="45">
        <f t="shared" si="13"/>
        <v>0</v>
      </c>
      <c r="AP75" s="45">
        <f t="shared" si="14"/>
        <v>0</v>
      </c>
      <c r="AQ75" s="45">
        <f t="shared" si="15"/>
        <v>0</v>
      </c>
      <c r="AR75" s="45">
        <f t="shared" si="16"/>
        <v>0</v>
      </c>
      <c r="AS75" s="45">
        <v>0</v>
      </c>
      <c r="AT75" s="45" t="s">
        <v>203</v>
      </c>
      <c r="AU75" s="45">
        <v>0</v>
      </c>
      <c r="AV75" s="45">
        <v>0</v>
      </c>
      <c r="AW75" s="45">
        <v>0</v>
      </c>
      <c r="AX75" s="45">
        <v>0</v>
      </c>
      <c r="AY75" s="45">
        <v>0</v>
      </c>
      <c r="AZ75" s="45">
        <v>0</v>
      </c>
      <c r="BA75" s="45" t="s">
        <v>203</v>
      </c>
      <c r="BB75" s="45">
        <f t="shared" si="18"/>
        <v>0</v>
      </c>
      <c r="BC75" s="45">
        <f t="shared" si="19"/>
        <v>0</v>
      </c>
      <c r="BD75" s="45">
        <f t="shared" si="20"/>
        <v>0</v>
      </c>
      <c r="BE75" s="45">
        <f t="shared" si="21"/>
        <v>0</v>
      </c>
      <c r="BF75" s="45">
        <f t="shared" si="22"/>
        <v>0</v>
      </c>
      <c r="BG75" s="45">
        <v>0</v>
      </c>
      <c r="BH75" s="45" t="s">
        <v>203</v>
      </c>
      <c r="BI75" s="45">
        <v>0</v>
      </c>
      <c r="BJ75" s="45">
        <v>0</v>
      </c>
      <c r="BK75" s="45">
        <v>0</v>
      </c>
      <c r="BL75" s="45">
        <v>0</v>
      </c>
      <c r="BM75" s="45">
        <v>0</v>
      </c>
      <c r="BN75" s="45">
        <v>0</v>
      </c>
      <c r="BO75" s="45" t="s">
        <v>203</v>
      </c>
      <c r="BP75" s="45">
        <v>0</v>
      </c>
      <c r="BQ75" s="45">
        <v>0</v>
      </c>
      <c r="BR75" s="45">
        <v>0</v>
      </c>
      <c r="BS75" s="45">
        <v>0</v>
      </c>
      <c r="BT75" s="45">
        <v>0</v>
      </c>
      <c r="BU75" s="45">
        <v>0</v>
      </c>
      <c r="BV75" s="45" t="s">
        <v>203</v>
      </c>
    </row>
    <row r="76" spans="1:74" ht="47.25" x14ac:dyDescent="0.25">
      <c r="A76" s="48" t="s">
        <v>191</v>
      </c>
      <c r="B76" s="43" t="s">
        <v>192</v>
      </c>
      <c r="C76" s="44" t="s">
        <v>96</v>
      </c>
      <c r="D76" s="45" t="s">
        <v>203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5" t="s">
        <v>203</v>
      </c>
      <c r="L76" s="45">
        <v>0</v>
      </c>
      <c r="M76" s="45">
        <v>0</v>
      </c>
      <c r="N76" s="45">
        <v>0</v>
      </c>
      <c r="O76" s="45">
        <v>0</v>
      </c>
      <c r="P76" s="45">
        <v>0</v>
      </c>
      <c r="Q76" s="45">
        <v>0</v>
      </c>
      <c r="R76" s="45" t="s">
        <v>203</v>
      </c>
      <c r="S76" s="45">
        <v>0</v>
      </c>
      <c r="T76" s="45">
        <v>0</v>
      </c>
      <c r="U76" s="45">
        <v>0</v>
      </c>
      <c r="V76" s="45">
        <v>0</v>
      </c>
      <c r="W76" s="45">
        <v>0</v>
      </c>
      <c r="X76" s="45">
        <v>0</v>
      </c>
      <c r="Y76" s="45" t="s">
        <v>203</v>
      </c>
      <c r="Z76" s="45">
        <f t="shared" ref="Z76:Z80" si="74">S76</f>
        <v>0</v>
      </c>
      <c r="AA76" s="45">
        <f t="shared" ref="AA76:AA80" si="75">T76</f>
        <v>0</v>
      </c>
      <c r="AB76" s="45">
        <f t="shared" ref="AB76:AB80" si="76">U76</f>
        <v>0</v>
      </c>
      <c r="AC76" s="45">
        <f t="shared" ref="AC76:AC80" si="77">V76</f>
        <v>0</v>
      </c>
      <c r="AD76" s="45">
        <f t="shared" ref="AD76:AD80" si="78">W76</f>
        <v>0</v>
      </c>
      <c r="AE76" s="45">
        <f t="shared" ref="AE76:AE80" si="79">X76</f>
        <v>0</v>
      </c>
      <c r="AF76" s="45" t="s">
        <v>203</v>
      </c>
      <c r="AG76" s="45">
        <v>0</v>
      </c>
      <c r="AH76" s="45">
        <v>0</v>
      </c>
      <c r="AI76" s="45">
        <v>0</v>
      </c>
      <c r="AJ76" s="45">
        <v>0</v>
      </c>
      <c r="AK76" s="45">
        <v>0</v>
      </c>
      <c r="AL76" s="45">
        <v>0</v>
      </c>
      <c r="AM76" s="45" t="s">
        <v>203</v>
      </c>
      <c r="AN76" s="45">
        <v>0</v>
      </c>
      <c r="AO76" s="45">
        <v>0</v>
      </c>
      <c r="AP76" s="45">
        <v>0</v>
      </c>
      <c r="AQ76" s="45">
        <v>0</v>
      </c>
      <c r="AR76" s="45">
        <v>0</v>
      </c>
      <c r="AS76" s="45">
        <v>0</v>
      </c>
      <c r="AT76" s="45" t="s">
        <v>203</v>
      </c>
      <c r="AU76" s="45">
        <v>0</v>
      </c>
      <c r="AV76" s="45">
        <v>0</v>
      </c>
      <c r="AW76" s="45">
        <v>0</v>
      </c>
      <c r="AX76" s="45">
        <v>0</v>
      </c>
      <c r="AY76" s="45">
        <v>0</v>
      </c>
      <c r="AZ76" s="45">
        <v>0</v>
      </c>
      <c r="BA76" s="45" t="s">
        <v>203</v>
      </c>
      <c r="BB76" s="45">
        <f t="shared" ref="BB76:BB78" si="80">AU76</f>
        <v>0</v>
      </c>
      <c r="BC76" s="45">
        <f t="shared" ref="BC76:BC78" si="81">AV76</f>
        <v>0</v>
      </c>
      <c r="BD76" s="45">
        <f t="shared" ref="BD76:BD78" si="82">AW76</f>
        <v>0</v>
      </c>
      <c r="BE76" s="45">
        <f t="shared" ref="BE76:BE78" si="83">AX76</f>
        <v>0</v>
      </c>
      <c r="BF76" s="45">
        <f t="shared" ref="BF76:BF78" si="84">AY76</f>
        <v>0</v>
      </c>
      <c r="BG76" s="45">
        <v>0</v>
      </c>
      <c r="BH76" s="45" t="s">
        <v>203</v>
      </c>
      <c r="BI76" s="45">
        <v>0</v>
      </c>
      <c r="BJ76" s="45">
        <v>0</v>
      </c>
      <c r="BK76" s="45">
        <v>0</v>
      </c>
      <c r="BL76" s="45">
        <v>0</v>
      </c>
      <c r="BM76" s="45">
        <v>0</v>
      </c>
      <c r="BN76" s="45">
        <v>0</v>
      </c>
      <c r="BO76" s="45" t="s">
        <v>203</v>
      </c>
      <c r="BP76" s="45">
        <v>0</v>
      </c>
      <c r="BQ76" s="45">
        <v>0</v>
      </c>
      <c r="BR76" s="45">
        <v>0</v>
      </c>
      <c r="BS76" s="45">
        <v>0</v>
      </c>
      <c r="BT76" s="45">
        <v>0</v>
      </c>
      <c r="BU76" s="45">
        <v>0</v>
      </c>
      <c r="BV76" s="45" t="s">
        <v>203</v>
      </c>
    </row>
    <row r="77" spans="1:74" ht="31.5" x14ac:dyDescent="0.25">
      <c r="A77" s="48" t="s">
        <v>193</v>
      </c>
      <c r="B77" s="43" t="s">
        <v>194</v>
      </c>
      <c r="C77" s="44" t="s">
        <v>96</v>
      </c>
      <c r="D77" s="45" t="s">
        <v>203</v>
      </c>
      <c r="E77" s="45">
        <v>0</v>
      </c>
      <c r="F77" s="45">
        <v>0</v>
      </c>
      <c r="G77" s="45">
        <v>0</v>
      </c>
      <c r="H77" s="45">
        <v>0</v>
      </c>
      <c r="I77" s="45">
        <v>0</v>
      </c>
      <c r="J77" s="45">
        <v>0</v>
      </c>
      <c r="K77" s="45" t="s">
        <v>203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 t="s">
        <v>203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 t="s">
        <v>203</v>
      </c>
      <c r="Z77" s="45">
        <f t="shared" si="74"/>
        <v>0</v>
      </c>
      <c r="AA77" s="45">
        <f t="shared" si="75"/>
        <v>0</v>
      </c>
      <c r="AB77" s="45">
        <f t="shared" si="76"/>
        <v>0</v>
      </c>
      <c r="AC77" s="45">
        <f t="shared" si="77"/>
        <v>0</v>
      </c>
      <c r="AD77" s="45">
        <f t="shared" si="78"/>
        <v>0</v>
      </c>
      <c r="AE77" s="45">
        <f t="shared" si="79"/>
        <v>0</v>
      </c>
      <c r="AF77" s="45" t="s">
        <v>203</v>
      </c>
      <c r="AG77" s="45">
        <v>0</v>
      </c>
      <c r="AH77" s="45">
        <v>0</v>
      </c>
      <c r="AI77" s="45">
        <v>0</v>
      </c>
      <c r="AJ77" s="45">
        <v>0</v>
      </c>
      <c r="AK77" s="45">
        <v>0</v>
      </c>
      <c r="AL77" s="45">
        <v>0</v>
      </c>
      <c r="AM77" s="45" t="s">
        <v>203</v>
      </c>
      <c r="AN77" s="45">
        <v>0</v>
      </c>
      <c r="AO77" s="45">
        <v>0</v>
      </c>
      <c r="AP77" s="45">
        <v>0</v>
      </c>
      <c r="AQ77" s="45">
        <v>0</v>
      </c>
      <c r="AR77" s="45">
        <v>0</v>
      </c>
      <c r="AS77" s="45">
        <v>0</v>
      </c>
      <c r="AT77" s="45" t="s">
        <v>203</v>
      </c>
      <c r="AU77" s="45">
        <v>0</v>
      </c>
      <c r="AV77" s="45">
        <v>0</v>
      </c>
      <c r="AW77" s="45">
        <v>0</v>
      </c>
      <c r="AX77" s="45">
        <v>0</v>
      </c>
      <c r="AY77" s="45">
        <v>0</v>
      </c>
      <c r="AZ77" s="45">
        <v>0</v>
      </c>
      <c r="BA77" s="45" t="s">
        <v>203</v>
      </c>
      <c r="BB77" s="45">
        <f t="shared" si="80"/>
        <v>0</v>
      </c>
      <c r="BC77" s="45">
        <f t="shared" si="81"/>
        <v>0</v>
      </c>
      <c r="BD77" s="45">
        <f t="shared" si="82"/>
        <v>0</v>
      </c>
      <c r="BE77" s="45">
        <f t="shared" si="83"/>
        <v>0</v>
      </c>
      <c r="BF77" s="45">
        <f t="shared" si="84"/>
        <v>0</v>
      </c>
      <c r="BG77" s="45">
        <v>0</v>
      </c>
      <c r="BH77" s="45" t="s">
        <v>203</v>
      </c>
      <c r="BI77" s="45">
        <v>0</v>
      </c>
      <c r="BJ77" s="45">
        <v>0</v>
      </c>
      <c r="BK77" s="45">
        <v>0</v>
      </c>
      <c r="BL77" s="45">
        <v>0</v>
      </c>
      <c r="BM77" s="45">
        <v>0</v>
      </c>
      <c r="BN77" s="45">
        <v>0</v>
      </c>
      <c r="BO77" s="45" t="s">
        <v>203</v>
      </c>
      <c r="BP77" s="45">
        <v>0</v>
      </c>
      <c r="BQ77" s="45">
        <v>0</v>
      </c>
      <c r="BR77" s="45">
        <v>0</v>
      </c>
      <c r="BS77" s="45">
        <v>0</v>
      </c>
      <c r="BT77" s="45">
        <v>0</v>
      </c>
      <c r="BU77" s="45">
        <v>0</v>
      </c>
      <c r="BV77" s="45" t="s">
        <v>203</v>
      </c>
    </row>
    <row r="78" spans="1:74" ht="31.5" x14ac:dyDescent="0.25">
      <c r="A78" s="48" t="s">
        <v>195</v>
      </c>
      <c r="B78" s="43" t="s">
        <v>196</v>
      </c>
      <c r="C78" s="44" t="s">
        <v>96</v>
      </c>
      <c r="D78" s="45" t="s">
        <v>203</v>
      </c>
      <c r="E78" s="45">
        <v>0</v>
      </c>
      <c r="F78" s="45">
        <v>0</v>
      </c>
      <c r="G78" s="45">
        <v>0</v>
      </c>
      <c r="H78" s="45">
        <v>0</v>
      </c>
      <c r="I78" s="45">
        <v>0</v>
      </c>
      <c r="J78" s="45">
        <v>0</v>
      </c>
      <c r="K78" s="45" t="s">
        <v>203</v>
      </c>
      <c r="L78" s="45">
        <v>0</v>
      </c>
      <c r="M78" s="45">
        <v>0</v>
      </c>
      <c r="N78" s="45">
        <v>0</v>
      </c>
      <c r="O78" s="45">
        <v>0</v>
      </c>
      <c r="P78" s="45">
        <v>0</v>
      </c>
      <c r="Q78" s="45">
        <v>0</v>
      </c>
      <c r="R78" s="45" t="s">
        <v>203</v>
      </c>
      <c r="S78" s="45">
        <v>0</v>
      </c>
      <c r="T78" s="45">
        <v>0</v>
      </c>
      <c r="U78" s="45">
        <v>0</v>
      </c>
      <c r="V78" s="45">
        <v>0</v>
      </c>
      <c r="W78" s="45">
        <v>0</v>
      </c>
      <c r="X78" s="45">
        <v>0</v>
      </c>
      <c r="Y78" s="45" t="s">
        <v>203</v>
      </c>
      <c r="Z78" s="45">
        <f t="shared" si="74"/>
        <v>0</v>
      </c>
      <c r="AA78" s="45">
        <f t="shared" si="75"/>
        <v>0</v>
      </c>
      <c r="AB78" s="45">
        <f t="shared" si="76"/>
        <v>0</v>
      </c>
      <c r="AC78" s="45">
        <f t="shared" si="77"/>
        <v>0</v>
      </c>
      <c r="AD78" s="45">
        <f t="shared" si="78"/>
        <v>0</v>
      </c>
      <c r="AE78" s="45">
        <f t="shared" si="79"/>
        <v>0</v>
      </c>
      <c r="AF78" s="45" t="s">
        <v>203</v>
      </c>
      <c r="AG78" s="45">
        <v>0</v>
      </c>
      <c r="AH78" s="45">
        <v>0</v>
      </c>
      <c r="AI78" s="45">
        <v>0</v>
      </c>
      <c r="AJ78" s="45">
        <v>0</v>
      </c>
      <c r="AK78" s="45">
        <v>0</v>
      </c>
      <c r="AL78" s="45">
        <v>0</v>
      </c>
      <c r="AM78" s="45" t="s">
        <v>203</v>
      </c>
      <c r="AN78" s="45">
        <v>0</v>
      </c>
      <c r="AO78" s="45">
        <v>0</v>
      </c>
      <c r="AP78" s="45">
        <v>0</v>
      </c>
      <c r="AQ78" s="45">
        <v>0</v>
      </c>
      <c r="AR78" s="45">
        <v>0</v>
      </c>
      <c r="AS78" s="45">
        <v>0</v>
      </c>
      <c r="AT78" s="45" t="s">
        <v>203</v>
      </c>
      <c r="AU78" s="45">
        <v>0</v>
      </c>
      <c r="AV78" s="45">
        <v>0</v>
      </c>
      <c r="AW78" s="45">
        <v>0</v>
      </c>
      <c r="AX78" s="45">
        <v>0</v>
      </c>
      <c r="AY78" s="45">
        <v>0</v>
      </c>
      <c r="AZ78" s="45">
        <v>0</v>
      </c>
      <c r="BA78" s="45" t="s">
        <v>203</v>
      </c>
      <c r="BB78" s="45">
        <f t="shared" si="80"/>
        <v>0</v>
      </c>
      <c r="BC78" s="45">
        <f t="shared" si="81"/>
        <v>0</v>
      </c>
      <c r="BD78" s="45">
        <f t="shared" si="82"/>
        <v>0</v>
      </c>
      <c r="BE78" s="45">
        <f t="shared" si="83"/>
        <v>0</v>
      </c>
      <c r="BF78" s="45">
        <f t="shared" si="84"/>
        <v>0</v>
      </c>
      <c r="BG78" s="45">
        <v>0</v>
      </c>
      <c r="BH78" s="45" t="s">
        <v>203</v>
      </c>
      <c r="BI78" s="45">
        <v>0</v>
      </c>
      <c r="BJ78" s="45">
        <v>0</v>
      </c>
      <c r="BK78" s="45">
        <v>0</v>
      </c>
      <c r="BL78" s="45">
        <v>0</v>
      </c>
      <c r="BM78" s="45">
        <v>0</v>
      </c>
      <c r="BN78" s="45">
        <v>0</v>
      </c>
      <c r="BO78" s="45" t="s">
        <v>203</v>
      </c>
      <c r="BP78" s="45">
        <v>0</v>
      </c>
      <c r="BQ78" s="45">
        <v>0</v>
      </c>
      <c r="BR78" s="45">
        <v>0</v>
      </c>
      <c r="BS78" s="45">
        <v>0</v>
      </c>
      <c r="BT78" s="45">
        <v>0</v>
      </c>
      <c r="BU78" s="45">
        <v>0</v>
      </c>
      <c r="BV78" s="45" t="s">
        <v>203</v>
      </c>
    </row>
    <row r="79" spans="1:74" ht="31.5" x14ac:dyDescent="0.25">
      <c r="A79" s="48" t="s">
        <v>197</v>
      </c>
      <c r="B79" s="43" t="s">
        <v>198</v>
      </c>
      <c r="C79" s="44" t="s">
        <v>96</v>
      </c>
      <c r="D79" s="45" t="s">
        <v>203</v>
      </c>
      <c r="E79" s="45">
        <v>0</v>
      </c>
      <c r="F79" s="45">
        <v>0</v>
      </c>
      <c r="G79" s="45">
        <v>0</v>
      </c>
      <c r="H79" s="45">
        <v>0</v>
      </c>
      <c r="I79" s="45">
        <v>0</v>
      </c>
      <c r="J79" s="45">
        <v>0</v>
      </c>
      <c r="K79" s="45" t="s">
        <v>203</v>
      </c>
      <c r="L79" s="45">
        <v>0</v>
      </c>
      <c r="M79" s="45">
        <v>0</v>
      </c>
      <c r="N79" s="45">
        <v>0</v>
      </c>
      <c r="O79" s="45">
        <v>0</v>
      </c>
      <c r="P79" s="45">
        <v>0</v>
      </c>
      <c r="Q79" s="45">
        <v>0</v>
      </c>
      <c r="R79" s="45" t="s">
        <v>203</v>
      </c>
      <c r="S79" s="45">
        <v>0</v>
      </c>
      <c r="T79" s="45">
        <v>0</v>
      </c>
      <c r="U79" s="45">
        <v>0</v>
      </c>
      <c r="V79" s="45">
        <v>0</v>
      </c>
      <c r="W79" s="45">
        <v>0</v>
      </c>
      <c r="X79" s="45">
        <v>0</v>
      </c>
      <c r="Y79" s="45" t="s">
        <v>203</v>
      </c>
      <c r="Z79" s="45">
        <f t="shared" si="74"/>
        <v>0</v>
      </c>
      <c r="AA79" s="45">
        <f t="shared" si="75"/>
        <v>0</v>
      </c>
      <c r="AB79" s="45">
        <f t="shared" si="76"/>
        <v>0</v>
      </c>
      <c r="AC79" s="45">
        <f t="shared" si="77"/>
        <v>0</v>
      </c>
      <c r="AD79" s="45">
        <f t="shared" si="78"/>
        <v>0</v>
      </c>
      <c r="AE79" s="45">
        <f t="shared" si="79"/>
        <v>0</v>
      </c>
      <c r="AF79" s="45" t="s">
        <v>203</v>
      </c>
      <c r="AG79" s="45">
        <v>0</v>
      </c>
      <c r="AH79" s="45">
        <v>0</v>
      </c>
      <c r="AI79" s="45">
        <v>0</v>
      </c>
      <c r="AJ79" s="45">
        <v>0</v>
      </c>
      <c r="AK79" s="45">
        <v>0</v>
      </c>
      <c r="AL79" s="45">
        <v>0</v>
      </c>
      <c r="AM79" s="45" t="s">
        <v>203</v>
      </c>
      <c r="AN79" s="45">
        <v>0</v>
      </c>
      <c r="AO79" s="45">
        <v>0</v>
      </c>
      <c r="AP79" s="45">
        <v>0</v>
      </c>
      <c r="AQ79" s="45">
        <v>0</v>
      </c>
      <c r="AR79" s="45">
        <v>0</v>
      </c>
      <c r="AS79" s="45">
        <v>0</v>
      </c>
      <c r="AT79" s="45" t="s">
        <v>203</v>
      </c>
      <c r="AU79" s="45">
        <v>0</v>
      </c>
      <c r="AV79" s="45">
        <v>0</v>
      </c>
      <c r="AW79" s="45">
        <v>0</v>
      </c>
      <c r="AX79" s="45">
        <v>0</v>
      </c>
      <c r="AY79" s="45">
        <v>0</v>
      </c>
      <c r="AZ79" s="45">
        <v>0</v>
      </c>
      <c r="BA79" s="45" t="s">
        <v>203</v>
      </c>
      <c r="BB79" s="45">
        <v>0</v>
      </c>
      <c r="BC79" s="45">
        <v>0</v>
      </c>
      <c r="BD79" s="45">
        <v>0</v>
      </c>
      <c r="BE79" s="45">
        <v>0</v>
      </c>
      <c r="BF79" s="45">
        <v>0</v>
      </c>
      <c r="BG79" s="45">
        <v>0</v>
      </c>
      <c r="BH79" s="45" t="s">
        <v>203</v>
      </c>
      <c r="BI79" s="45">
        <v>0</v>
      </c>
      <c r="BJ79" s="45">
        <v>0</v>
      </c>
      <c r="BK79" s="45">
        <v>0</v>
      </c>
      <c r="BL79" s="45">
        <v>0</v>
      </c>
      <c r="BM79" s="45">
        <v>0</v>
      </c>
      <c r="BN79" s="45">
        <v>0</v>
      </c>
      <c r="BO79" s="45" t="s">
        <v>203</v>
      </c>
      <c r="BP79" s="45">
        <v>0</v>
      </c>
      <c r="BQ79" s="45">
        <v>0</v>
      </c>
      <c r="BR79" s="45">
        <v>0</v>
      </c>
      <c r="BS79" s="45">
        <v>0</v>
      </c>
      <c r="BT79" s="45">
        <v>0</v>
      </c>
      <c r="BU79" s="45">
        <v>0</v>
      </c>
      <c r="BV79" s="45" t="s">
        <v>203</v>
      </c>
    </row>
    <row r="80" spans="1:74" ht="31.5" x14ac:dyDescent="0.25">
      <c r="A80" s="48" t="s">
        <v>199</v>
      </c>
      <c r="B80" s="46" t="s">
        <v>200</v>
      </c>
      <c r="C80" s="44" t="s">
        <v>96</v>
      </c>
      <c r="D80" s="45" t="s">
        <v>203</v>
      </c>
      <c r="E80" s="45">
        <v>0</v>
      </c>
      <c r="F80" s="45">
        <v>0</v>
      </c>
      <c r="G80" s="45">
        <v>0</v>
      </c>
      <c r="H80" s="45">
        <v>0</v>
      </c>
      <c r="I80" s="45">
        <v>0</v>
      </c>
      <c r="J80" s="45">
        <v>0</v>
      </c>
      <c r="K80" s="45" t="s">
        <v>203</v>
      </c>
      <c r="L80" s="45">
        <v>0</v>
      </c>
      <c r="M80" s="45">
        <v>0</v>
      </c>
      <c r="N80" s="45">
        <v>0</v>
      </c>
      <c r="O80" s="45">
        <v>0</v>
      </c>
      <c r="P80" s="45">
        <v>0</v>
      </c>
      <c r="Q80" s="45">
        <v>0</v>
      </c>
      <c r="R80" s="45" t="s">
        <v>203</v>
      </c>
      <c r="S80" s="45">
        <v>0</v>
      </c>
      <c r="T80" s="45">
        <v>0</v>
      </c>
      <c r="U80" s="45">
        <v>0</v>
      </c>
      <c r="V80" s="45">
        <v>0</v>
      </c>
      <c r="W80" s="45">
        <v>0</v>
      </c>
      <c r="X80" s="45">
        <v>0</v>
      </c>
      <c r="Y80" s="45" t="s">
        <v>203</v>
      </c>
      <c r="Z80" s="45">
        <f t="shared" si="74"/>
        <v>0</v>
      </c>
      <c r="AA80" s="45">
        <f t="shared" si="75"/>
        <v>0</v>
      </c>
      <c r="AB80" s="45">
        <f t="shared" si="76"/>
        <v>0</v>
      </c>
      <c r="AC80" s="45">
        <f t="shared" si="77"/>
        <v>0</v>
      </c>
      <c r="AD80" s="45">
        <f t="shared" si="78"/>
        <v>0</v>
      </c>
      <c r="AE80" s="45">
        <f t="shared" si="79"/>
        <v>0</v>
      </c>
      <c r="AF80" s="45" t="s">
        <v>203</v>
      </c>
      <c r="AG80" s="45">
        <v>0</v>
      </c>
      <c r="AH80" s="45">
        <v>0</v>
      </c>
      <c r="AI80" s="45">
        <v>0</v>
      </c>
      <c r="AJ80" s="45">
        <v>0</v>
      </c>
      <c r="AK80" s="45">
        <v>0</v>
      </c>
      <c r="AL80" s="45">
        <v>0</v>
      </c>
      <c r="AM80" s="45" t="s">
        <v>203</v>
      </c>
      <c r="AN80" s="45">
        <v>0</v>
      </c>
      <c r="AO80" s="45">
        <v>0</v>
      </c>
      <c r="AP80" s="45">
        <v>0</v>
      </c>
      <c r="AQ80" s="45">
        <v>0</v>
      </c>
      <c r="AR80" s="45">
        <v>0</v>
      </c>
      <c r="AS80" s="45">
        <v>0</v>
      </c>
      <c r="AT80" s="45" t="s">
        <v>203</v>
      </c>
      <c r="AU80" s="45">
        <v>0</v>
      </c>
      <c r="AV80" s="45">
        <v>0</v>
      </c>
      <c r="AW80" s="45">
        <v>0</v>
      </c>
      <c r="AX80" s="45">
        <v>0</v>
      </c>
      <c r="AY80" s="45">
        <v>0</v>
      </c>
      <c r="AZ80" s="45">
        <v>0</v>
      </c>
      <c r="BA80" s="45" t="s">
        <v>203</v>
      </c>
      <c r="BB80" s="45">
        <v>0</v>
      </c>
      <c r="BC80" s="45">
        <v>0</v>
      </c>
      <c r="BD80" s="45">
        <v>0</v>
      </c>
      <c r="BE80" s="45">
        <v>0</v>
      </c>
      <c r="BF80" s="45">
        <v>0</v>
      </c>
      <c r="BG80" s="45">
        <v>0</v>
      </c>
      <c r="BH80" s="45" t="s">
        <v>203</v>
      </c>
      <c r="BI80" s="45">
        <v>0</v>
      </c>
      <c r="BJ80" s="45">
        <v>0</v>
      </c>
      <c r="BK80" s="45">
        <v>0</v>
      </c>
      <c r="BL80" s="45">
        <v>0</v>
      </c>
      <c r="BM80" s="45">
        <v>0</v>
      </c>
      <c r="BN80" s="45">
        <v>0</v>
      </c>
      <c r="BO80" s="45" t="s">
        <v>203</v>
      </c>
      <c r="BP80" s="45">
        <v>0</v>
      </c>
      <c r="BQ80" s="45">
        <v>0</v>
      </c>
      <c r="BR80" s="45">
        <v>0</v>
      </c>
      <c r="BS80" s="45">
        <v>0</v>
      </c>
      <c r="BT80" s="45">
        <v>0</v>
      </c>
      <c r="BU80" s="45">
        <v>0</v>
      </c>
      <c r="BV80" s="45" t="s">
        <v>203</v>
      </c>
    </row>
    <row r="81" spans="1:74" x14ac:dyDescent="0.25">
      <c r="A81" s="48" t="s">
        <v>201</v>
      </c>
      <c r="B81" s="46" t="s">
        <v>202</v>
      </c>
      <c r="C81" s="44" t="s">
        <v>96</v>
      </c>
      <c r="D81" s="45" t="s">
        <v>203</v>
      </c>
      <c r="E81" s="45">
        <v>0</v>
      </c>
      <c r="F81" s="45">
        <v>0</v>
      </c>
      <c r="G81" s="45">
        <v>0</v>
      </c>
      <c r="H81" s="45">
        <v>0</v>
      </c>
      <c r="I81" s="45">
        <v>0</v>
      </c>
      <c r="J81" s="45">
        <v>0</v>
      </c>
      <c r="K81" s="45" t="s">
        <v>203</v>
      </c>
      <c r="L81" s="45">
        <v>0</v>
      </c>
      <c r="M81" s="45">
        <v>0</v>
      </c>
      <c r="N81" s="45">
        <v>0</v>
      </c>
      <c r="O81" s="45">
        <v>0</v>
      </c>
      <c r="P81" s="45">
        <v>0</v>
      </c>
      <c r="Q81" s="45">
        <v>0</v>
      </c>
      <c r="R81" s="45" t="s">
        <v>203</v>
      </c>
      <c r="S81" s="45">
        <v>0</v>
      </c>
      <c r="T81" s="45">
        <v>0</v>
      </c>
      <c r="U81" s="45">
        <v>0</v>
      </c>
      <c r="V81" s="45">
        <v>0</v>
      </c>
      <c r="W81" s="45">
        <v>0</v>
      </c>
      <c r="X81" s="45">
        <v>0</v>
      </c>
      <c r="Y81" s="45" t="s">
        <v>203</v>
      </c>
      <c r="Z81" s="45">
        <v>0</v>
      </c>
      <c r="AA81" s="45">
        <v>0</v>
      </c>
      <c r="AB81" s="45">
        <v>0</v>
      </c>
      <c r="AC81" s="45">
        <v>0</v>
      </c>
      <c r="AD81" s="45">
        <v>0</v>
      </c>
      <c r="AE81" s="45">
        <v>0</v>
      </c>
      <c r="AF81" s="45" t="s">
        <v>203</v>
      </c>
      <c r="AG81" s="45">
        <v>0</v>
      </c>
      <c r="AH81" s="45">
        <v>0</v>
      </c>
      <c r="AI81" s="45">
        <v>0</v>
      </c>
      <c r="AJ81" s="45">
        <v>0</v>
      </c>
      <c r="AK81" s="45">
        <v>0</v>
      </c>
      <c r="AL81" s="45">
        <v>0</v>
      </c>
      <c r="AM81" s="45" t="s">
        <v>203</v>
      </c>
      <c r="AN81" s="45">
        <v>0</v>
      </c>
      <c r="AO81" s="45">
        <v>0</v>
      </c>
      <c r="AP81" s="45">
        <v>0</v>
      </c>
      <c r="AQ81" s="45">
        <v>0</v>
      </c>
      <c r="AR81" s="45">
        <v>0</v>
      </c>
      <c r="AS81" s="45">
        <v>0</v>
      </c>
      <c r="AT81" s="45" t="s">
        <v>203</v>
      </c>
      <c r="AU81" s="45">
        <v>0</v>
      </c>
      <c r="AV81" s="45">
        <v>0</v>
      </c>
      <c r="AW81" s="45">
        <v>0</v>
      </c>
      <c r="AX81" s="45">
        <v>0</v>
      </c>
      <c r="AY81" s="45">
        <v>0</v>
      </c>
      <c r="AZ81" s="45">
        <v>0</v>
      </c>
      <c r="BA81" s="45" t="s">
        <v>203</v>
      </c>
      <c r="BB81" s="45">
        <v>0</v>
      </c>
      <c r="BC81" s="45">
        <v>0</v>
      </c>
      <c r="BD81" s="45">
        <v>0</v>
      </c>
      <c r="BE81" s="45">
        <v>0</v>
      </c>
      <c r="BF81" s="45">
        <v>0</v>
      </c>
      <c r="BG81" s="45">
        <v>0</v>
      </c>
      <c r="BH81" s="45" t="s">
        <v>203</v>
      </c>
      <c r="BI81" s="45">
        <v>0</v>
      </c>
      <c r="BJ81" s="45">
        <v>0</v>
      </c>
      <c r="BK81" s="45">
        <v>0</v>
      </c>
      <c r="BL81" s="45">
        <v>0</v>
      </c>
      <c r="BM81" s="45">
        <v>0</v>
      </c>
      <c r="BN81" s="45">
        <v>0</v>
      </c>
      <c r="BO81" s="45" t="s">
        <v>203</v>
      </c>
      <c r="BP81" s="45">
        <v>0</v>
      </c>
      <c r="BQ81" s="45">
        <v>0</v>
      </c>
      <c r="BR81" s="45">
        <v>0</v>
      </c>
      <c r="BS81" s="45">
        <v>0</v>
      </c>
      <c r="BT81" s="45">
        <v>0</v>
      </c>
      <c r="BU81" s="45">
        <v>0</v>
      </c>
      <c r="BV81" s="45" t="s">
        <v>203</v>
      </c>
    </row>
  </sheetData>
  <mergeCells count="35">
    <mergeCell ref="DF14:DL14"/>
    <mergeCell ref="CR12:CX13"/>
    <mergeCell ref="CY12:DE13"/>
    <mergeCell ref="DF12:DL13"/>
    <mergeCell ref="CK14:CQ14"/>
    <mergeCell ref="CR14:CX14"/>
    <mergeCell ref="CY14:DE14"/>
    <mergeCell ref="CK12:CQ13"/>
    <mergeCell ref="A4:BV4"/>
    <mergeCell ref="A8:BV8"/>
    <mergeCell ref="AF12:AS13"/>
    <mergeCell ref="AF14:AL14"/>
    <mergeCell ref="AM14:AS14"/>
    <mergeCell ref="C11:C15"/>
    <mergeCell ref="B11:B15"/>
    <mergeCell ref="A11:A15"/>
    <mergeCell ref="BV11:BV15"/>
    <mergeCell ref="D11:Q13"/>
    <mergeCell ref="A10:BV10"/>
    <mergeCell ref="A5:BV5"/>
    <mergeCell ref="A6:BV6"/>
    <mergeCell ref="A9:BV9"/>
    <mergeCell ref="R14:X14"/>
    <mergeCell ref="Y14:AE14"/>
    <mergeCell ref="A7:BV7"/>
    <mergeCell ref="D14:J14"/>
    <mergeCell ref="K14:Q14"/>
    <mergeCell ref="R12:AE13"/>
    <mergeCell ref="BH12:BU13"/>
    <mergeCell ref="BH14:BN14"/>
    <mergeCell ref="BO14:BU14"/>
    <mergeCell ref="AT12:BG13"/>
    <mergeCell ref="AT14:AZ14"/>
    <mergeCell ref="BA14:BG14"/>
    <mergeCell ref="R11:BU11"/>
  </mergeCells>
  <phoneticPr fontId="41" type="noConversion"/>
  <pageMargins left="0.70866141732283472" right="0.70866141732283472" top="0.74803149606299213" bottom="0.74803149606299213" header="0.31496062992125984" footer="0.31496062992125984"/>
  <pageSetup paperSize="8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Евгения Гончарова</cp:lastModifiedBy>
  <cp:lastPrinted>2016-08-11T11:05:07Z</cp:lastPrinted>
  <dcterms:created xsi:type="dcterms:W3CDTF">2009-07-27T10:10:26Z</dcterms:created>
  <dcterms:modified xsi:type="dcterms:W3CDTF">2026-05-25T15:30:37Z</dcterms:modified>
</cp:coreProperties>
</file>